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337905BF-060C-47F8-A017-D6A6D2B15D5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Personalkosten" sheetId="1" r:id="rId1"/>
    <sheet name="Projektoren" sheetId="4" r:id="rId2"/>
    <sheet name="Monitore" sheetId="9" r:id="rId3"/>
    <sheet name="Zuspielgeräte" sheetId="10" r:id="rId4"/>
    <sheet name="Lautsprecher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4" l="1"/>
  <c r="F20" i="12"/>
  <c r="E31" i="10"/>
  <c r="G27" i="9"/>
  <c r="F27" i="9"/>
  <c r="G51" i="4"/>
  <c r="F51" i="4" l="1"/>
  <c r="F33" i="1"/>
  <c r="F28" i="1"/>
  <c r="F27" i="1"/>
  <c r="F23" i="1"/>
  <c r="F32" i="1"/>
  <c r="F31" i="1"/>
  <c r="F26" i="1"/>
  <c r="F21" i="1"/>
  <c r="F17" i="1"/>
  <c r="F13" i="1"/>
</calcChain>
</file>

<file path=xl/sharedStrings.xml><?xml version="1.0" encoding="utf-8"?>
<sst xmlns="http://schemas.openxmlformats.org/spreadsheetml/2006/main" count="415" uniqueCount="172">
  <si>
    <t>Position</t>
  </si>
  <si>
    <t>Leistung</t>
  </si>
  <si>
    <t>Einheit</t>
  </si>
  <si>
    <t>EP Euro netto</t>
  </si>
  <si>
    <t>GP Euro netto</t>
  </si>
  <si>
    <t>Bitte grün markierte Bereiche ausfüllen</t>
  </si>
  <si>
    <t>1.</t>
  </si>
  <si>
    <t>Kalkulationsgrundlagen</t>
  </si>
  <si>
    <t>Die Abfallentsorgung erfolgt durch den/die Auftragnehmer*in. Die Kosten sind einzupreisen.</t>
  </si>
  <si>
    <t>A</t>
  </si>
  <si>
    <t>B</t>
  </si>
  <si>
    <t>C</t>
  </si>
  <si>
    <t>D</t>
  </si>
  <si>
    <t>1.1</t>
  </si>
  <si>
    <t>2.</t>
  </si>
  <si>
    <t>Stunde</t>
  </si>
  <si>
    <t>2.1</t>
  </si>
  <si>
    <t>3.</t>
  </si>
  <si>
    <t>4.</t>
  </si>
  <si>
    <t>5.</t>
  </si>
  <si>
    <t>Summe gesamt</t>
  </si>
  <si>
    <t>Datum:</t>
  </si>
  <si>
    <t>Name:</t>
  </si>
  <si>
    <t>Zeit- und Sachaufwendungen zum Einrichten des Arbeitsplatzes im Gropius Bau, sowie Hilfsmittel und Werkzeuge sind in den angebotenen Preisen enthalten.</t>
  </si>
  <si>
    <t>pauschal</t>
  </si>
  <si>
    <t>Leistungspositionen - Medientechnik für Ausstellungen der Gegenwartskunst im Gropius Bau, Berlin</t>
  </si>
  <si>
    <t>Personalkosten</t>
  </si>
  <si>
    <t>DGUV V3 Nachweis aller medien- und elektrotechnischen Geräte</t>
  </si>
  <si>
    <t>Die Nutzung der hauseigenen Ein-Personen-Lifte, Typ GENIE IWP-20 und AWP-30 ist möglich.</t>
  </si>
  <si>
    <t>Projektleiter</t>
  </si>
  <si>
    <t>Medientechniker</t>
  </si>
  <si>
    <t>Zuschlag Sonn- und Feiertag</t>
  </si>
  <si>
    <t>Zuschlag Nachtarbeit (22:00 - 6:00)</t>
  </si>
  <si>
    <t>Datenpauschale, vorbereitende Arbeiten</t>
  </si>
  <si>
    <t>1.2</t>
  </si>
  <si>
    <t>2.2</t>
  </si>
  <si>
    <t>pro Transport</t>
  </si>
  <si>
    <t>Anlieferung / Abholung Miettechnik</t>
  </si>
  <si>
    <t>Kleintransporter bis 3,5 t</t>
  </si>
  <si>
    <t>LKW bis 7,5 t</t>
  </si>
  <si>
    <t>5.1</t>
  </si>
  <si>
    <t>Bereitschaftseinsatz, 3h inkl. An- und Abfahrt, Mo.- Fr.</t>
  </si>
  <si>
    <t>Bereitschaftseinsatz, 3h inkl. An- und Abfahrt, Sa.-So.</t>
  </si>
  <si>
    <t>Gerätebedarf</t>
  </si>
  <si>
    <t>Referenzmodell</t>
  </si>
  <si>
    <t>Angebotenes Fabrikat</t>
  </si>
  <si>
    <t>Anmerkungen</t>
  </si>
  <si>
    <t>E</t>
  </si>
  <si>
    <t>% Rabatt
 ab 6 Wochen</t>
  </si>
  <si>
    <t>Bereitschaft Medien, Laufzeit 3 Monate</t>
  </si>
  <si>
    <t>Ab 6 Wochen Laufzeit ist die Bereitstellung des Equipments für den Aufbau bis zu 2 Wochen kostenfrei einzupreisen.</t>
  </si>
  <si>
    <t>F</t>
  </si>
  <si>
    <t>Pauschalen beziehen sich auf eine übliche Ausstellungslaufzeit von 3 Monaten</t>
  </si>
  <si>
    <t>3.000 - 4.500 ANSI Lumen</t>
  </si>
  <si>
    <t>Technische Anforderungen: 
- Lampengebläse für Dauerbetrieb bis zu 10 Stunden/Tag
- Lensshift horizontal und vertikal, Keystonekorrektur
- Fehlerfreie Bildwiedergabe, staubfreie Optik
- Senkrechtprojektion möglich</t>
  </si>
  <si>
    <t>Spezifikation / Objektive</t>
  </si>
  <si>
    <t xml:space="preserve">Mietkosten Projektoren </t>
  </si>
  <si>
    <t>Auflösung HD / WUXGA, Standardzoomoptik</t>
  </si>
  <si>
    <t>4.501 - 6.000 ANSI Lumen</t>
  </si>
  <si>
    <t>Panasonic</t>
  </si>
  <si>
    <t>pro Woche</t>
  </si>
  <si>
    <t>passendes Wechselobjektiv  ca. 0.8-1.1 : 1 Optik</t>
  </si>
  <si>
    <t>passendes Wechselobjektiv  ca. 1.2-1.9 : 1 Optik</t>
  </si>
  <si>
    <t>passendes Wechselobjektiv  ca. 2.5-1.5 : 1 Optik</t>
  </si>
  <si>
    <t>1.3</t>
  </si>
  <si>
    <t>6.001 - 7.500 ANSI Lumen</t>
  </si>
  <si>
    <t>1.4</t>
  </si>
  <si>
    <t>7.501 - 9.500 ANSI LUMEN</t>
  </si>
  <si>
    <t>Projektoren</t>
  </si>
  <si>
    <t>1.5</t>
  </si>
  <si>
    <t>9.501 - 12.000 ANSI LUMEN</t>
  </si>
  <si>
    <t>1.6</t>
  </si>
  <si>
    <t>5.000 ANSI LUMEN</t>
  </si>
  <si>
    <t>4 K, Standardzoomoptik</t>
  </si>
  <si>
    <t>Sonstige Projektoren</t>
  </si>
  <si>
    <t>Filmprojektor 16 mm</t>
  </si>
  <si>
    <t>Eiki NT216 mm</t>
  </si>
  <si>
    <t>inkl. Optik</t>
  </si>
  <si>
    <t>Diaprojektor Kleinbild, 400 Watt</t>
  </si>
  <si>
    <t>Fernbedienung, kabelgebunden, Zeitsteuerung, 2 Carousels</t>
  </si>
  <si>
    <t>2.3</t>
  </si>
  <si>
    <t>Diaprojektor Kleinbild, 250 Watt</t>
  </si>
  <si>
    <t>Kodak Carousel S-AV</t>
  </si>
  <si>
    <t>Beamerhalterungen</t>
  </si>
  <si>
    <t>3.1</t>
  </si>
  <si>
    <t>3.2</t>
  </si>
  <si>
    <t>3.3</t>
  </si>
  <si>
    <t>Beamerhalterung Wand</t>
  </si>
  <si>
    <t>Beamerhalterung Decke kurz</t>
  </si>
  <si>
    <t>Beamerhalterung Decke lang</t>
  </si>
  <si>
    <t xml:space="preserve">Trusshalterung mit 3-Achsgelenk 100-200 cm </t>
  </si>
  <si>
    <t xml:space="preserve">Mietkosten Monitore </t>
  </si>
  <si>
    <t>Stapelmonitore</t>
  </si>
  <si>
    <t>Stapelmonitor 28 Zoll</t>
  </si>
  <si>
    <t>Hantarex</t>
  </si>
  <si>
    <t>Flachbildmonitore</t>
  </si>
  <si>
    <t>NEC</t>
  </si>
  <si>
    <t>Optische Anforderungen:
- Matte schwarze Oberfläche
- Minimierter Rand, keine sichtbaren Hersteller Logos
- Entspiegeltes Display</t>
  </si>
  <si>
    <t>Flachbildmonitor 19-22 Zoll</t>
  </si>
  <si>
    <t>4:3 Bildseitenverhältnis, 1024 x 68 Pixel, Wandhalterung</t>
  </si>
  <si>
    <t>Flachbildmonitor 40 Zoll</t>
  </si>
  <si>
    <t>Flachbildschirm 32 Zoll</t>
  </si>
  <si>
    <t>2.4</t>
  </si>
  <si>
    <t>Flachbildschirm bis 42 Zoll</t>
  </si>
  <si>
    <t>Flachbildschirm bis 55 Zoll</t>
  </si>
  <si>
    <t>2.5</t>
  </si>
  <si>
    <t>2.6</t>
  </si>
  <si>
    <t>16:9 Bildseitenverhältnis, HD, Wandhalterung</t>
  </si>
  <si>
    <t>Flachbildschirm bis 65 Zoll</t>
  </si>
  <si>
    <t>2.7</t>
  </si>
  <si>
    <t>Flachbildschirm bis 85 Zoll</t>
  </si>
  <si>
    <t>2.8</t>
  </si>
  <si>
    <t>Flachbildschirm 65 Zoll</t>
  </si>
  <si>
    <t>2.9</t>
  </si>
  <si>
    <t>Flachbildschirm 85 Zoll</t>
  </si>
  <si>
    <t>16:9 Bildseitenverhältnis, 4K, Wandhalterung</t>
  </si>
  <si>
    <t xml:space="preserve">Mietkosten Zuspielgeräte </t>
  </si>
  <si>
    <t>Zuspielgeräte</t>
  </si>
  <si>
    <t>Technische Anforderungen:
- Für den Dauerbetrieb in Ausstellungen geeignet</t>
  </si>
  <si>
    <t>1.7</t>
  </si>
  <si>
    <t>1.8</t>
  </si>
  <si>
    <t>1.9</t>
  </si>
  <si>
    <t>Media-Player 4K (H264/H.265)</t>
  </si>
  <si>
    <t>Media-Player SD/HD (H.264/H.265)</t>
  </si>
  <si>
    <t>Media-Player 4K (ProRes)</t>
  </si>
  <si>
    <t>Mini Mac</t>
  </si>
  <si>
    <t>Mac Pro / Mac Studio</t>
  </si>
  <si>
    <t>IPad Pro 12,9 Zoll</t>
  </si>
  <si>
    <t>IPad Air 13 Zoll</t>
  </si>
  <si>
    <t>synchronsteuerbar</t>
  </si>
  <si>
    <t>Intel i5 Quad-Core oder höherwertig, 2 GB VRAM, 
Arbeitsspeicher mind. 8GB DDR3,
aktuelles Officepaket Apple &amp; Windows, 
sowie Adapter auf HDMI</t>
  </si>
  <si>
    <t>Intel Xeon E5 6-Core oder höherwertig, 6 GB VRAM,
Arbeitsspeicher mind. 16 GB DDR3
aktuelles Officepaket Apple &amp; Windows, 
sowie Adapter auf HDMI</t>
  </si>
  <si>
    <t>aktuelles Modell</t>
  </si>
  <si>
    <t>Netzwerkswitch für Media-Player</t>
  </si>
  <si>
    <t>bis 16 Ports</t>
  </si>
  <si>
    <t>Splittscreencontroller 1:4</t>
  </si>
  <si>
    <t>4K/HD</t>
  </si>
  <si>
    <t>1.10</t>
  </si>
  <si>
    <t>Audio Interface USB</t>
  </si>
  <si>
    <t>8 Kanal output</t>
  </si>
  <si>
    <t>1.11</t>
  </si>
  <si>
    <t>8 Kanal in/output</t>
  </si>
  <si>
    <t>1.12</t>
  </si>
  <si>
    <t>Audiozuspieler</t>
  </si>
  <si>
    <t>8 Kanal synchron</t>
  </si>
  <si>
    <t>1.13</t>
  </si>
  <si>
    <t>Funksteckdose</t>
  </si>
  <si>
    <t>mit Fernsteuerung</t>
  </si>
  <si>
    <t>Mietkosten Lautsprecher</t>
  </si>
  <si>
    <t>Lautsprecher</t>
  </si>
  <si>
    <t>Passivlautsprecher (pro Stück)</t>
  </si>
  <si>
    <t>Aktivlautsprecher (pro Stück)</t>
  </si>
  <si>
    <t>Aktiv Sub (pro Stück)</t>
  </si>
  <si>
    <t>Linienlautsprecher (pro Stück)</t>
  </si>
  <si>
    <t>professionell, 5-8 Zoll, inkl. Wandhalterung</t>
  </si>
  <si>
    <t>inkl. Wandhalterung</t>
  </si>
  <si>
    <t>Genelec, Fohhn</t>
  </si>
  <si>
    <t>Fohhn</t>
  </si>
  <si>
    <t>ca. Jahresumfang</t>
  </si>
  <si>
    <t>1.14</t>
  </si>
  <si>
    <t>1.15</t>
  </si>
  <si>
    <t>bis zu 20 Mietgeräten</t>
  </si>
  <si>
    <t>Kabelpauschale Strom</t>
  </si>
  <si>
    <t>Kabelpauschale Video / Audio</t>
  </si>
  <si>
    <t xml:space="preserve">Trusshalterung mit 3-Achsgelenk 200-400 cm </t>
  </si>
  <si>
    <t>Wandausleger mit Stahlseilsicherung</t>
  </si>
  <si>
    <t>6.</t>
  </si>
  <si>
    <t>6.1</t>
  </si>
  <si>
    <t>6.2</t>
  </si>
  <si>
    <t>Medien Editing</t>
  </si>
  <si>
    <t>z.B. Premiere Pro, Final Cut Pro, Mapping, USB DMX Interface</t>
  </si>
  <si>
    <t>Gesamtkosten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</si>
</sst>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.00\ &quot;€&quot;;[Red]#,##0.00\ &quot;€&quot;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3" borderId="1" xfId="0" applyFont="1" applyFill="1" applyBorder="1"/>
    <xf numFmtId="164" fontId="2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/>
    <xf numFmtId="49" fontId="1" fillId="0" borderId="1" xfId="0" applyNumberFormat="1" applyFont="1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3" fontId="1" fillId="0" borderId="1" xfId="0" applyNumberFormat="1" applyFont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/>
    </xf>
    <xf numFmtId="0" fontId="0" fillId="2" borderId="0" xfId="0" applyFill="1"/>
    <xf numFmtId="0" fontId="1" fillId="2" borderId="1" xfId="0" applyFont="1" applyFill="1" applyBorder="1"/>
    <xf numFmtId="0" fontId="1" fillId="0" borderId="4" xfId="0" applyFont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49" fontId="0" fillId="2" borderId="0" xfId="0" applyNumberFormat="1" applyFill="1"/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49" fontId="1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4" fontId="1" fillId="0" borderId="0" xfId="0" applyNumberFormat="1" applyFont="1"/>
    <xf numFmtId="164" fontId="2" fillId="4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0" fillId="0" borderId="0" xfId="0" applyNumberFormat="1"/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1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165" fontId="1" fillId="3" borderId="5" xfId="0" applyNumberFormat="1" applyFont="1" applyFill="1" applyBorder="1" applyAlignment="1" applyProtection="1">
      <alignment horizontal="center" vertical="center"/>
      <protection locked="0"/>
    </xf>
    <xf numFmtId="10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164" fontId="1" fillId="3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right"/>
      <protection locked="0"/>
    </xf>
    <xf numFmtId="0" fontId="1" fillId="2" borderId="1" xfId="0" applyFont="1" applyFill="1" applyBorder="1" applyProtection="1">
      <protection locked="0"/>
    </xf>
    <xf numFmtId="0" fontId="1" fillId="3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164" fontId="1" fillId="3" borderId="2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 applyProtection="1">
      <alignment horizontal="right"/>
      <protection locked="0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164" fontId="1" fillId="3" borderId="1" xfId="0" applyNumberFormat="1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164" fontId="1" fillId="4" borderId="1" xfId="0" applyNumberFormat="1" applyFont="1" applyFill="1" applyBorder="1" applyAlignment="1" applyProtection="1">
      <alignment horizontal="right" vertical="center"/>
      <protection locked="0"/>
    </xf>
    <xf numFmtId="0" fontId="1" fillId="4" borderId="1" xfId="0" applyFont="1" applyFill="1" applyBorder="1" applyProtection="1">
      <protection locked="0"/>
    </xf>
    <xf numFmtId="165" fontId="1" fillId="4" borderId="1" xfId="0" applyNumberFormat="1" applyFont="1" applyFill="1" applyBorder="1" applyAlignment="1" applyProtection="1">
      <alignment horizontal="center" vertical="center"/>
      <protection locked="0"/>
    </xf>
    <xf numFmtId="10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FFCC"/>
      <color rgb="FFFFFF00"/>
      <color rgb="FFFFE5FF"/>
      <color rgb="FFFFFFFF"/>
      <color rgb="FFFFCCCC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80"/>
  <sheetViews>
    <sheetView showGridLines="0" zoomScale="90" zoomScaleNormal="90" workbookViewId="0">
      <pane ySplit="11" topLeftCell="A19" activePane="bottomLeft" state="frozen"/>
      <selection pane="bottomLeft" activeCell="B24" sqref="B24"/>
    </sheetView>
  </sheetViews>
  <sheetFormatPr baseColWidth="10" defaultColWidth="9.140625" defaultRowHeight="15" x14ac:dyDescent="0.25"/>
  <cols>
    <col min="1" max="1" width="8.85546875" customWidth="1"/>
    <col min="2" max="2" width="55" customWidth="1"/>
    <col min="3" max="3" width="18.7109375" style="8" customWidth="1"/>
    <col min="4" max="4" width="29" style="12" customWidth="1"/>
    <col min="5" max="5" width="18.7109375" style="18" customWidth="1"/>
    <col min="6" max="6" width="18.7109375" style="17" customWidth="1"/>
  </cols>
  <sheetData>
    <row r="1" spans="1:19" ht="39.950000000000003" customHeight="1" x14ac:dyDescent="0.25">
      <c r="A1" s="155" t="s">
        <v>25</v>
      </c>
      <c r="B1" s="156"/>
      <c r="C1" s="156"/>
      <c r="D1" s="156"/>
      <c r="E1" s="156"/>
      <c r="F1" s="157"/>
    </row>
    <row r="2" spans="1:19" s="1" customFormat="1" ht="39.950000000000003" customHeight="1" x14ac:dyDescent="0.2">
      <c r="A2" s="155" t="s">
        <v>26</v>
      </c>
      <c r="B2" s="156"/>
      <c r="C2" s="156"/>
      <c r="D2" s="156"/>
      <c r="E2" s="156"/>
      <c r="F2" s="157"/>
    </row>
    <row r="3" spans="1:19" s="1" customFormat="1" ht="20.100000000000001" customHeight="1" x14ac:dyDescent="0.2">
      <c r="A3" s="158" t="s">
        <v>5</v>
      </c>
      <c r="B3" s="159"/>
      <c r="C3" s="159"/>
      <c r="D3" s="159"/>
      <c r="E3" s="159"/>
      <c r="F3" s="160"/>
    </row>
    <row r="4" spans="1:19" s="1" customFormat="1" ht="18" customHeight="1" x14ac:dyDescent="0.2">
      <c r="A4" s="164"/>
      <c r="B4" s="164"/>
      <c r="C4" s="164"/>
      <c r="D4" s="164"/>
      <c r="E4" s="164"/>
      <c r="F4" s="164"/>
    </row>
    <row r="5" spans="1:19" s="1" customFormat="1" ht="18" customHeight="1" x14ac:dyDescent="0.2">
      <c r="A5" s="152" t="s">
        <v>7</v>
      </c>
      <c r="B5" s="153"/>
      <c r="C5" s="153"/>
      <c r="D5" s="153"/>
      <c r="E5" s="153"/>
      <c r="F5" s="154"/>
    </row>
    <row r="6" spans="1:19" s="1" customFormat="1" ht="20.100000000000001" customHeight="1" x14ac:dyDescent="0.2">
      <c r="A6" s="5" t="s">
        <v>9</v>
      </c>
      <c r="B6" s="165" t="s">
        <v>23</v>
      </c>
      <c r="C6" s="165"/>
      <c r="D6" s="165"/>
      <c r="E6" s="165"/>
      <c r="F6" s="165"/>
    </row>
    <row r="7" spans="1:19" s="1" customFormat="1" ht="20.100000000000001" customHeight="1" x14ac:dyDescent="0.2">
      <c r="A7" s="5" t="s">
        <v>10</v>
      </c>
      <c r="B7" s="165" t="s">
        <v>8</v>
      </c>
      <c r="C7" s="165"/>
      <c r="D7" s="165"/>
      <c r="E7" s="165"/>
      <c r="F7" s="165"/>
    </row>
    <row r="8" spans="1:19" s="1" customFormat="1" ht="20.100000000000001" customHeight="1" x14ac:dyDescent="0.2">
      <c r="A8" s="5" t="s">
        <v>11</v>
      </c>
      <c r="B8" s="165" t="s">
        <v>28</v>
      </c>
      <c r="C8" s="165"/>
      <c r="D8" s="165"/>
      <c r="E8" s="165"/>
      <c r="F8" s="165"/>
    </row>
    <row r="9" spans="1:19" s="1" customFormat="1" ht="20.100000000000001" customHeight="1" x14ac:dyDescent="0.2">
      <c r="A9" s="5" t="s">
        <v>12</v>
      </c>
      <c r="B9" s="165" t="s">
        <v>27</v>
      </c>
      <c r="C9" s="165"/>
      <c r="D9" s="165"/>
      <c r="E9" s="165"/>
      <c r="F9" s="165"/>
    </row>
    <row r="10" spans="1:19" s="1" customFormat="1" ht="18" customHeight="1" x14ac:dyDescent="0.2">
      <c r="A10" s="145"/>
      <c r="B10" s="145"/>
      <c r="C10" s="145"/>
      <c r="D10" s="145"/>
      <c r="E10" s="145"/>
      <c r="F10" s="145"/>
    </row>
    <row r="11" spans="1:19" ht="20.100000000000001" customHeight="1" x14ac:dyDescent="0.25">
      <c r="A11" s="2" t="s">
        <v>0</v>
      </c>
      <c r="B11" s="4" t="s">
        <v>1</v>
      </c>
      <c r="C11" s="4" t="s">
        <v>2</v>
      </c>
      <c r="D11" s="4" t="s">
        <v>158</v>
      </c>
      <c r="E11" s="15" t="s">
        <v>3</v>
      </c>
      <c r="F11" s="15" t="s">
        <v>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20.100000000000001" customHeight="1" x14ac:dyDescent="0.25">
      <c r="A12" s="93"/>
      <c r="B12" s="65" t="s">
        <v>26</v>
      </c>
      <c r="C12" s="73"/>
      <c r="D12" s="73"/>
      <c r="E12" s="74"/>
      <c r="F12" s="7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20.100000000000001" customHeight="1" x14ac:dyDescent="0.25">
      <c r="A13" s="19" t="s">
        <v>6</v>
      </c>
      <c r="B13" s="29" t="s">
        <v>29</v>
      </c>
      <c r="C13" s="20" t="s">
        <v>15</v>
      </c>
      <c r="D13" s="20">
        <v>40</v>
      </c>
      <c r="E13" s="23"/>
      <c r="F13" s="21">
        <f>D13*E13</f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0.100000000000001" customHeight="1" x14ac:dyDescent="0.25">
      <c r="A14" s="6" t="s">
        <v>13</v>
      </c>
      <c r="B14" s="27" t="s">
        <v>31</v>
      </c>
      <c r="C14" s="5" t="s">
        <v>15</v>
      </c>
      <c r="D14" s="5"/>
      <c r="E14" s="23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20.100000000000001" customHeight="1" x14ac:dyDescent="0.25">
      <c r="A15" s="6" t="s">
        <v>34</v>
      </c>
      <c r="B15" s="27" t="s">
        <v>32</v>
      </c>
      <c r="C15" s="5" t="s">
        <v>15</v>
      </c>
      <c r="D15" s="5"/>
      <c r="E15" s="23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0.100000000000001" customHeight="1" x14ac:dyDescent="0.25">
      <c r="A16" s="6"/>
      <c r="B16" s="33"/>
      <c r="C16" s="5"/>
      <c r="D16" s="5"/>
      <c r="E16" s="16"/>
      <c r="F16" s="1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20.100000000000001" customHeight="1" x14ac:dyDescent="0.25">
      <c r="A17" s="19" t="s">
        <v>14</v>
      </c>
      <c r="B17" s="28" t="s">
        <v>30</v>
      </c>
      <c r="C17" s="20" t="s">
        <v>15</v>
      </c>
      <c r="D17" s="20">
        <v>300</v>
      </c>
      <c r="E17" s="23"/>
      <c r="F17" s="21">
        <f>D17*E17</f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20.100000000000001" customHeight="1" x14ac:dyDescent="0.25">
      <c r="A18" s="6" t="s">
        <v>16</v>
      </c>
      <c r="B18" s="27" t="s">
        <v>31</v>
      </c>
      <c r="C18" s="5" t="s">
        <v>15</v>
      </c>
      <c r="D18" s="5"/>
      <c r="E18" s="38"/>
      <c r="F18" s="5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0.100000000000001" customHeight="1" x14ac:dyDescent="0.25">
      <c r="A19" s="34" t="s">
        <v>35</v>
      </c>
      <c r="B19" s="27" t="s">
        <v>32</v>
      </c>
      <c r="C19" s="5" t="s">
        <v>15</v>
      </c>
      <c r="D19" s="5"/>
      <c r="E19" s="23"/>
      <c r="F19" s="1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20.100000000000001" customHeight="1" x14ac:dyDescent="0.25">
      <c r="A20" s="35"/>
      <c r="B20" s="27"/>
      <c r="C20" s="36"/>
      <c r="D20" s="5"/>
      <c r="E20" s="16"/>
      <c r="F20" s="1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20.100000000000001" customHeight="1" x14ac:dyDescent="0.25">
      <c r="A21" s="19" t="s">
        <v>17</v>
      </c>
      <c r="B21" s="29" t="s">
        <v>33</v>
      </c>
      <c r="C21" s="20" t="s">
        <v>24</v>
      </c>
      <c r="D21" s="20">
        <v>5</v>
      </c>
      <c r="E21" s="23"/>
      <c r="F21" s="21">
        <f>D21*E21</f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20.100000000000001" customHeight="1" x14ac:dyDescent="0.25">
      <c r="A22" s="6"/>
      <c r="B22" s="27"/>
      <c r="C22" s="5"/>
      <c r="D22" s="5"/>
      <c r="E22" s="16"/>
      <c r="F22" s="1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20.100000000000001" customHeight="1" x14ac:dyDescent="0.25">
      <c r="A23" s="19" t="s">
        <v>18</v>
      </c>
      <c r="B23" s="29" t="s">
        <v>169</v>
      </c>
      <c r="C23" s="20" t="s">
        <v>15</v>
      </c>
      <c r="D23" s="20">
        <v>40</v>
      </c>
      <c r="E23" s="23"/>
      <c r="F23" s="21">
        <f>D23*E23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20.100000000000001" customHeight="1" x14ac:dyDescent="0.25">
      <c r="A24" s="6"/>
      <c r="B24" s="27" t="s">
        <v>170</v>
      </c>
      <c r="C24" s="5"/>
      <c r="D24" s="5"/>
      <c r="E24" s="16"/>
      <c r="F24" s="1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20.100000000000001" customHeight="1" x14ac:dyDescent="0.25">
      <c r="A25" s="6"/>
      <c r="B25" s="11"/>
      <c r="C25" s="5"/>
      <c r="D25" s="5"/>
      <c r="E25" s="16"/>
      <c r="F25" s="1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20.100000000000001" customHeight="1" x14ac:dyDescent="0.25">
      <c r="A26" s="19" t="s">
        <v>19</v>
      </c>
      <c r="B26" s="28" t="s">
        <v>49</v>
      </c>
      <c r="C26" s="20" t="s">
        <v>24</v>
      </c>
      <c r="D26" s="20">
        <v>5</v>
      </c>
      <c r="E26" s="23"/>
      <c r="F26" s="21">
        <f>D26*E26</f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20.100000000000001" customHeight="1" x14ac:dyDescent="0.25">
      <c r="A27" s="6" t="s">
        <v>40</v>
      </c>
      <c r="B27" s="27" t="s">
        <v>41</v>
      </c>
      <c r="C27" s="5" t="s">
        <v>24</v>
      </c>
      <c r="D27" s="5">
        <v>30</v>
      </c>
      <c r="E27" s="23"/>
      <c r="F27" s="16">
        <f>D27*E27</f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20.100000000000001" customHeight="1" x14ac:dyDescent="0.25">
      <c r="A28" s="6"/>
      <c r="B28" s="27" t="s">
        <v>42</v>
      </c>
      <c r="C28" s="5" t="s">
        <v>24</v>
      </c>
      <c r="D28" s="5">
        <v>10</v>
      </c>
      <c r="E28" s="23"/>
      <c r="F28" s="16">
        <f>D28*E28</f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20.100000000000001" customHeight="1" x14ac:dyDescent="0.25">
      <c r="A29" s="6"/>
      <c r="B29" s="27"/>
      <c r="C29" s="5"/>
      <c r="D29" s="5"/>
      <c r="E29" s="16"/>
      <c r="F29" s="1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s="31" customFormat="1" ht="20.100000000000001" customHeight="1" x14ac:dyDescent="0.25">
      <c r="A30" s="101" t="s">
        <v>166</v>
      </c>
      <c r="B30" s="32" t="s">
        <v>37</v>
      </c>
      <c r="C30" s="37"/>
      <c r="D30" s="98"/>
      <c r="E30" s="97"/>
      <c r="F30" s="97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</row>
    <row r="31" spans="1:19" s="31" customFormat="1" ht="20.100000000000001" customHeight="1" x14ac:dyDescent="0.25">
      <c r="A31" s="67" t="s">
        <v>167</v>
      </c>
      <c r="B31" s="27" t="s">
        <v>38</v>
      </c>
      <c r="C31" s="5" t="s">
        <v>36</v>
      </c>
      <c r="D31" s="55">
        <v>2</v>
      </c>
      <c r="E31" s="38"/>
      <c r="F31" s="59">
        <f>D31*E31</f>
        <v>0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</row>
    <row r="32" spans="1:19" s="31" customFormat="1" ht="20.100000000000001" customHeight="1" x14ac:dyDescent="0.25">
      <c r="A32" s="67" t="s">
        <v>168</v>
      </c>
      <c r="B32" s="27" t="s">
        <v>39</v>
      </c>
      <c r="C32" s="5" t="s">
        <v>36</v>
      </c>
      <c r="D32" s="55">
        <v>10</v>
      </c>
      <c r="E32" s="38"/>
      <c r="F32" s="59">
        <f>D32*E32</f>
        <v>0</v>
      </c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1:19" ht="20.100000000000001" customHeight="1" x14ac:dyDescent="0.25">
      <c r="A33" s="24"/>
      <c r="B33" s="24"/>
      <c r="C33" s="161" t="s">
        <v>20</v>
      </c>
      <c r="D33" s="162"/>
      <c r="E33" s="163"/>
      <c r="F33" s="26">
        <f>SUM(F13:F32)</f>
        <v>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20.100000000000001" customHeight="1" x14ac:dyDescent="0.25">
      <c r="A34" s="10"/>
      <c r="B34" s="1"/>
      <c r="C34" s="3"/>
      <c r="D34" s="7"/>
      <c r="E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20.100000000000001" customHeight="1" x14ac:dyDescent="0.25">
      <c r="A35" s="22" t="s">
        <v>21</v>
      </c>
      <c r="B35" s="25"/>
      <c r="C35" s="3"/>
      <c r="D35" s="7"/>
      <c r="E35" s="1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20.100000000000001" customHeight="1" x14ac:dyDescent="0.25">
      <c r="A36" s="9"/>
      <c r="B36" s="1"/>
      <c r="C36" s="3"/>
      <c r="D36" s="7"/>
      <c r="E36" s="1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20.100000000000001" customHeight="1" x14ac:dyDescent="0.25">
      <c r="A37" s="22" t="s">
        <v>22</v>
      </c>
      <c r="B37" s="25"/>
      <c r="C37" s="3"/>
      <c r="D37" s="7"/>
      <c r="E37" s="1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20.100000000000001" customHeight="1" x14ac:dyDescent="0.25">
      <c r="A38" s="10"/>
      <c r="B38" s="1"/>
      <c r="C38" s="3"/>
      <c r="D38" s="7"/>
      <c r="E38" s="1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20.100000000000001" customHeight="1" x14ac:dyDescent="0.25">
      <c r="A39" s="10"/>
      <c r="B39" s="1"/>
      <c r="C39" s="3"/>
      <c r="D39" s="7"/>
      <c r="E39" s="1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0"/>
      <c r="B40" s="1"/>
      <c r="C40" s="3"/>
      <c r="D40" s="7"/>
      <c r="E40" s="1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0"/>
      <c r="B41" s="1"/>
      <c r="C41" s="3"/>
      <c r="D41" s="7"/>
      <c r="E41" s="1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0"/>
      <c r="B42" s="1"/>
      <c r="C42" s="3"/>
      <c r="D42" s="7"/>
      <c r="E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0"/>
      <c r="B43" s="1"/>
      <c r="C43" s="3"/>
      <c r="D43" s="7"/>
      <c r="E43" s="1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0"/>
      <c r="B44" s="1"/>
      <c r="C44" s="3"/>
      <c r="D44" s="7"/>
      <c r="E44" s="1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0"/>
      <c r="B45" s="1"/>
      <c r="C45" s="3"/>
      <c r="D45" s="7"/>
      <c r="E45" s="1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0"/>
      <c r="B46" s="1"/>
      <c r="C46" s="3"/>
      <c r="D46" s="7"/>
      <c r="E46" s="1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0"/>
      <c r="B47" s="1"/>
      <c r="C47" s="3"/>
      <c r="D47" s="7"/>
      <c r="E47" s="1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0"/>
      <c r="B48" s="1"/>
      <c r="C48" s="3"/>
      <c r="D48" s="7"/>
      <c r="E48" s="1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0"/>
      <c r="B49" s="1"/>
      <c r="C49" s="3"/>
      <c r="D49" s="7"/>
      <c r="E49" s="1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0"/>
      <c r="B50" s="1"/>
      <c r="C50" s="3"/>
      <c r="D50" s="7"/>
      <c r="E50" s="1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0"/>
      <c r="B51" s="1"/>
      <c r="C51" s="3"/>
      <c r="D51" s="7"/>
      <c r="E51" s="1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0"/>
      <c r="B52" s="1"/>
      <c r="C52" s="3"/>
      <c r="D52" s="7"/>
      <c r="E52" s="1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0"/>
      <c r="B53" s="1"/>
      <c r="C53" s="3"/>
      <c r="D53" s="7"/>
      <c r="E53" s="1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0"/>
      <c r="B54" s="1"/>
      <c r="C54" s="3"/>
      <c r="D54" s="7"/>
      <c r="E54" s="1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0"/>
      <c r="B55" s="1"/>
      <c r="C55" s="3"/>
      <c r="D55" s="7"/>
      <c r="E55" s="1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0"/>
      <c r="B56" s="1"/>
      <c r="C56" s="3"/>
      <c r="D56" s="7"/>
      <c r="E56" s="1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0"/>
      <c r="B57" s="1"/>
      <c r="C57" s="3"/>
      <c r="D57" s="7"/>
      <c r="E57" s="1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0"/>
      <c r="B58" s="1"/>
      <c r="C58" s="3"/>
      <c r="D58" s="7"/>
      <c r="E58" s="1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0"/>
      <c r="B59" s="1"/>
      <c r="C59" s="3"/>
      <c r="D59" s="7"/>
      <c r="E59" s="1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0"/>
      <c r="B60" s="1"/>
      <c r="C60" s="3"/>
      <c r="D60" s="7"/>
      <c r="E60" s="1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0"/>
      <c r="B61" s="1"/>
      <c r="C61" s="3"/>
      <c r="D61" s="7"/>
      <c r="E61" s="1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0"/>
      <c r="B62" s="1"/>
      <c r="C62" s="3"/>
      <c r="D62" s="7"/>
      <c r="E62" s="1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0"/>
      <c r="B63" s="1"/>
      <c r="C63" s="3"/>
      <c r="D63" s="7"/>
      <c r="E63" s="1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0"/>
      <c r="B64" s="1"/>
      <c r="C64" s="3"/>
      <c r="D64" s="7"/>
      <c r="E64" s="1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0"/>
      <c r="B65" s="1"/>
      <c r="C65" s="3"/>
      <c r="D65" s="7"/>
      <c r="E65" s="1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3"/>
      <c r="D66" s="7"/>
      <c r="E66" s="1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3"/>
      <c r="D67" s="7"/>
      <c r="E67" s="1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3"/>
      <c r="D68" s="7"/>
      <c r="E68" s="1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3"/>
      <c r="D69" s="7"/>
      <c r="E69" s="1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3"/>
      <c r="D70" s="7"/>
      <c r="E70" s="1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3"/>
      <c r="D71" s="7"/>
      <c r="E71" s="1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3"/>
      <c r="D72" s="7"/>
      <c r="E72" s="1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3"/>
      <c r="D73" s="7"/>
      <c r="E73" s="1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3"/>
      <c r="D74" s="7"/>
      <c r="E74" s="1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3"/>
      <c r="D75" s="7"/>
      <c r="E75" s="1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3"/>
      <c r="D76" s="7"/>
      <c r="E76" s="1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3"/>
      <c r="D77" s="7"/>
      <c r="E77" s="1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3"/>
      <c r="D78" s="7"/>
      <c r="E78" s="1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3"/>
      <c r="D79" s="7"/>
      <c r="E79" s="1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3"/>
      <c r="D80" s="7"/>
      <c r="E80" s="1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</sheetData>
  <sheetProtection algorithmName="SHA-512" hashValue="MIt8ath/qSMvzyAMGmlGWIzfXnsCInE7l65LSF/n2MoEwS9qU67qvrXGdiaxuM6EUKKj/IB926t/2gwZc3ROGQ==" saltValue="N+RMnTBKUVTTSjitgYKNnA==" spinCount="100000" sheet="1" objects="1" scenarios="1"/>
  <mergeCells count="11">
    <mergeCell ref="A1:F1"/>
    <mergeCell ref="A2:F2"/>
    <mergeCell ref="C33:E33"/>
    <mergeCell ref="A3:F3"/>
    <mergeCell ref="A4:F4"/>
    <mergeCell ref="A10:F10"/>
    <mergeCell ref="A5:F5"/>
    <mergeCell ref="B6:F6"/>
    <mergeCell ref="B7:F7"/>
    <mergeCell ref="B8:F8"/>
    <mergeCell ref="B9:F9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S97"/>
  <sheetViews>
    <sheetView showGridLines="0" zoomScale="80" zoomScaleNormal="97" workbookViewId="0">
      <pane ySplit="13" topLeftCell="A42" activePane="bottomLeft" state="frozen"/>
      <selection pane="bottomLeft" activeCell="B49" sqref="B49"/>
    </sheetView>
  </sheetViews>
  <sheetFormatPr baseColWidth="10" defaultColWidth="9.140625" defaultRowHeight="15" x14ac:dyDescent="0.25"/>
  <cols>
    <col min="1" max="1" width="8.85546875" style="45" customWidth="1"/>
    <col min="2" max="2" width="55" customWidth="1"/>
    <col min="3" max="3" width="54.5703125" customWidth="1"/>
    <col min="4" max="4" width="21.7109375" style="8" customWidth="1"/>
    <col min="5" max="5" width="16.7109375" style="8" customWidth="1"/>
    <col min="6" max="6" width="18" style="18" customWidth="1"/>
    <col min="7" max="7" width="18.7109375" style="14" customWidth="1"/>
    <col min="8" max="9" width="40.7109375" customWidth="1"/>
  </cols>
  <sheetData>
    <row r="1" spans="1:19" ht="39.950000000000003" customHeight="1" x14ac:dyDescent="0.25">
      <c r="A1" s="151" t="s">
        <v>25</v>
      </c>
      <c r="B1" s="151"/>
      <c r="C1" s="151"/>
      <c r="D1" s="151"/>
      <c r="E1" s="151"/>
      <c r="F1" s="57"/>
      <c r="G1" s="39"/>
      <c r="H1" s="39"/>
      <c r="I1" s="39"/>
    </row>
    <row r="2" spans="1:19" s="1" customFormat="1" ht="39.950000000000003" customHeight="1" x14ac:dyDescent="0.2">
      <c r="A2" s="155" t="s">
        <v>56</v>
      </c>
      <c r="B2" s="156"/>
      <c r="C2" s="156"/>
      <c r="D2" s="156"/>
      <c r="E2" s="157"/>
      <c r="F2" s="57"/>
      <c r="G2" s="48"/>
      <c r="H2" s="48"/>
      <c r="I2" s="48"/>
    </row>
    <row r="3" spans="1:19" s="1" customFormat="1" ht="20.100000000000001" customHeight="1" x14ac:dyDescent="0.2">
      <c r="A3" s="158" t="s">
        <v>5</v>
      </c>
      <c r="B3" s="159"/>
      <c r="C3" s="159"/>
      <c r="D3" s="159"/>
      <c r="E3" s="160"/>
      <c r="F3" s="57"/>
      <c r="G3" s="48"/>
      <c r="H3" s="48"/>
      <c r="I3" s="48"/>
    </row>
    <row r="4" spans="1:19" s="1" customFormat="1" ht="18" customHeight="1" x14ac:dyDescent="0.2">
      <c r="D4" s="3"/>
      <c r="E4" s="3"/>
      <c r="F4" s="17"/>
      <c r="H4" s="39"/>
      <c r="I4" s="39"/>
    </row>
    <row r="5" spans="1:19" s="1" customFormat="1" ht="18" customHeight="1" x14ac:dyDescent="0.2">
      <c r="A5" s="152" t="s">
        <v>7</v>
      </c>
      <c r="B5" s="153"/>
      <c r="C5" s="153"/>
      <c r="D5" s="153"/>
      <c r="E5" s="154"/>
      <c r="F5" s="57"/>
      <c r="G5" s="39"/>
      <c r="H5" s="39"/>
      <c r="I5" s="39"/>
    </row>
    <row r="6" spans="1:19" s="1" customFormat="1" ht="20.100000000000001" customHeight="1" x14ac:dyDescent="0.2">
      <c r="A6" s="44" t="s">
        <v>9</v>
      </c>
      <c r="B6" s="148" t="s">
        <v>23</v>
      </c>
      <c r="C6" s="149"/>
      <c r="D6" s="149"/>
      <c r="E6" s="150"/>
      <c r="F6" s="58"/>
      <c r="G6" s="41"/>
      <c r="H6" s="41"/>
      <c r="I6" s="41"/>
    </row>
    <row r="7" spans="1:19" s="1" customFormat="1" ht="20.100000000000001" customHeight="1" x14ac:dyDescent="0.2">
      <c r="A7" s="44" t="s">
        <v>10</v>
      </c>
      <c r="B7" s="148" t="s">
        <v>8</v>
      </c>
      <c r="C7" s="149"/>
      <c r="D7" s="149"/>
      <c r="E7" s="150"/>
      <c r="F7" s="58"/>
      <c r="G7" s="41"/>
      <c r="H7" s="41"/>
      <c r="I7" s="41"/>
    </row>
    <row r="8" spans="1:19" s="1" customFormat="1" ht="20.100000000000001" customHeight="1" x14ac:dyDescent="0.2">
      <c r="A8" s="44" t="s">
        <v>11</v>
      </c>
      <c r="B8" s="148" t="s">
        <v>28</v>
      </c>
      <c r="C8" s="149"/>
      <c r="D8" s="149"/>
      <c r="E8" s="150"/>
      <c r="F8" s="58"/>
      <c r="G8" s="41"/>
      <c r="H8" s="41"/>
      <c r="I8" s="41"/>
    </row>
    <row r="9" spans="1:19" s="1" customFormat="1" ht="20.100000000000001" customHeight="1" x14ac:dyDescent="0.2">
      <c r="A9" s="44" t="s">
        <v>12</v>
      </c>
      <c r="B9" s="148" t="s">
        <v>27</v>
      </c>
      <c r="C9" s="149"/>
      <c r="D9" s="149"/>
      <c r="E9" s="150"/>
      <c r="F9" s="58"/>
      <c r="G9" s="41"/>
      <c r="H9" s="41"/>
      <c r="I9" s="41"/>
    </row>
    <row r="10" spans="1:19" s="1" customFormat="1" ht="20.100000000000001" customHeight="1" x14ac:dyDescent="0.2">
      <c r="A10" s="44" t="s">
        <v>47</v>
      </c>
      <c r="B10" s="148" t="s">
        <v>50</v>
      </c>
      <c r="C10" s="149"/>
      <c r="D10" s="149"/>
      <c r="E10" s="150"/>
      <c r="F10" s="58"/>
      <c r="G10" s="41"/>
      <c r="H10" s="41"/>
      <c r="I10" s="41"/>
    </row>
    <row r="11" spans="1:19" s="1" customFormat="1" ht="20.100000000000001" customHeight="1" x14ac:dyDescent="0.2">
      <c r="A11" s="44" t="s">
        <v>51</v>
      </c>
      <c r="B11" s="148" t="s">
        <v>52</v>
      </c>
      <c r="C11" s="149"/>
      <c r="D11" s="149"/>
      <c r="E11" s="150"/>
      <c r="F11" s="58"/>
      <c r="G11" s="41"/>
      <c r="H11" s="41"/>
      <c r="I11" s="41"/>
    </row>
    <row r="12" spans="1:19" s="1" customFormat="1" ht="18" customHeight="1" x14ac:dyDescent="0.2">
      <c r="A12" s="147"/>
      <c r="B12" s="147"/>
      <c r="C12" s="147"/>
      <c r="D12" s="147"/>
      <c r="E12" s="147"/>
      <c r="F12" s="147"/>
      <c r="G12" s="147"/>
      <c r="H12" s="39"/>
      <c r="I12" s="39"/>
    </row>
    <row r="13" spans="1:19" ht="39.950000000000003" customHeight="1" x14ac:dyDescent="0.25">
      <c r="A13" s="2" t="s">
        <v>0</v>
      </c>
      <c r="B13" s="4" t="s">
        <v>43</v>
      </c>
      <c r="C13" s="4" t="s">
        <v>55</v>
      </c>
      <c r="D13" s="4" t="s">
        <v>44</v>
      </c>
      <c r="E13" s="40" t="s">
        <v>2</v>
      </c>
      <c r="F13" s="15" t="s">
        <v>3</v>
      </c>
      <c r="G13" s="40" t="s">
        <v>48</v>
      </c>
      <c r="H13" s="4" t="s">
        <v>45</v>
      </c>
      <c r="I13" s="4" t="s">
        <v>46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0.100000000000001" customHeight="1" x14ac:dyDescent="0.25">
      <c r="A14" s="64" t="s">
        <v>6</v>
      </c>
      <c r="B14" s="65" t="s">
        <v>68</v>
      </c>
      <c r="C14" s="71"/>
      <c r="D14" s="72"/>
      <c r="E14" s="73"/>
      <c r="F14" s="74"/>
      <c r="G14" s="73"/>
      <c r="H14" s="75"/>
      <c r="I14" s="75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80.099999999999994" customHeight="1" x14ac:dyDescent="0.25">
      <c r="A15" s="6"/>
      <c r="B15" s="49" t="s">
        <v>54</v>
      </c>
      <c r="C15" s="33"/>
      <c r="D15" s="53"/>
      <c r="E15" s="5"/>
      <c r="F15" s="16"/>
      <c r="G15" s="5"/>
      <c r="H15" s="35"/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0.100000000000001" customHeight="1" x14ac:dyDescent="0.25">
      <c r="A16" s="19" t="s">
        <v>13</v>
      </c>
      <c r="B16" s="47" t="s">
        <v>53</v>
      </c>
      <c r="C16" s="54"/>
      <c r="D16" s="80"/>
      <c r="E16" s="20"/>
      <c r="F16" s="21"/>
      <c r="G16" s="20"/>
      <c r="H16" s="52"/>
      <c r="I16" s="52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20.100000000000001" customHeight="1" x14ac:dyDescent="0.25">
      <c r="A17" s="6"/>
      <c r="B17" s="50"/>
      <c r="C17" s="46" t="s">
        <v>57</v>
      </c>
      <c r="D17" s="5" t="s">
        <v>59</v>
      </c>
      <c r="E17" s="5" t="s">
        <v>60</v>
      </c>
      <c r="F17" s="124"/>
      <c r="G17" s="125"/>
      <c r="H17" s="123"/>
      <c r="I17" s="123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20.100000000000001" customHeight="1" x14ac:dyDescent="0.25">
      <c r="A18" s="6"/>
      <c r="B18" s="50"/>
      <c r="C18" s="46" t="s">
        <v>61</v>
      </c>
      <c r="D18" s="5" t="s">
        <v>59</v>
      </c>
      <c r="E18" s="5" t="s">
        <v>60</v>
      </c>
      <c r="F18" s="124"/>
      <c r="G18" s="125"/>
      <c r="H18" s="123"/>
      <c r="I18" s="123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0.100000000000001" customHeight="1" x14ac:dyDescent="0.25">
      <c r="A19" s="6"/>
      <c r="B19" s="27"/>
      <c r="C19" s="27" t="s">
        <v>62</v>
      </c>
      <c r="D19" s="5" t="s">
        <v>59</v>
      </c>
      <c r="E19" s="5" t="s">
        <v>60</v>
      </c>
      <c r="F19" s="124"/>
      <c r="G19" s="125"/>
      <c r="H19" s="123"/>
      <c r="I19" s="123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20.100000000000001" customHeight="1" x14ac:dyDescent="0.25">
      <c r="A20" s="6"/>
      <c r="B20" s="27"/>
      <c r="C20" s="27" t="s">
        <v>63</v>
      </c>
      <c r="D20" s="5" t="s">
        <v>59</v>
      </c>
      <c r="E20" s="5" t="s">
        <v>60</v>
      </c>
      <c r="F20" s="124"/>
      <c r="G20" s="125"/>
      <c r="H20" s="123"/>
      <c r="I20" s="123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20.100000000000001" customHeight="1" x14ac:dyDescent="0.25">
      <c r="A21" s="56" t="s">
        <v>34</v>
      </c>
      <c r="B21" s="78" t="s">
        <v>58</v>
      </c>
      <c r="C21" s="51"/>
      <c r="D21" s="20"/>
      <c r="E21" s="20"/>
      <c r="F21" s="126"/>
      <c r="G21" s="127"/>
      <c r="H21" s="128"/>
      <c r="I21" s="128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s="1" customFormat="1" ht="20.100000000000001" customHeight="1" x14ac:dyDescent="0.2">
      <c r="A22" s="35"/>
      <c r="B22" s="43"/>
      <c r="C22" s="46" t="s">
        <v>57</v>
      </c>
      <c r="D22" s="5" t="s">
        <v>59</v>
      </c>
      <c r="E22" s="5" t="s">
        <v>60</v>
      </c>
      <c r="F22" s="124"/>
      <c r="G22" s="129"/>
      <c r="H22" s="123"/>
      <c r="I22" s="123"/>
    </row>
    <row r="23" spans="1:19" s="1" customFormat="1" ht="20.100000000000001" customHeight="1" x14ac:dyDescent="0.2">
      <c r="A23" s="6"/>
      <c r="B23" s="43"/>
      <c r="C23" s="46" t="s">
        <v>61</v>
      </c>
      <c r="D23" s="5" t="s">
        <v>59</v>
      </c>
      <c r="E23" s="5" t="s">
        <v>60</v>
      </c>
      <c r="F23" s="124"/>
      <c r="G23" s="129"/>
      <c r="H23" s="123"/>
      <c r="I23" s="123"/>
    </row>
    <row r="24" spans="1:19" s="1" customFormat="1" ht="20.100000000000001" customHeight="1" x14ac:dyDescent="0.2">
      <c r="A24" s="6"/>
      <c r="B24" s="43"/>
      <c r="C24" s="27" t="s">
        <v>62</v>
      </c>
      <c r="D24" s="5" t="s">
        <v>59</v>
      </c>
      <c r="E24" s="5" t="s">
        <v>60</v>
      </c>
      <c r="F24" s="124"/>
      <c r="G24" s="129"/>
      <c r="H24" s="123"/>
      <c r="I24" s="123"/>
    </row>
    <row r="25" spans="1:19" s="1" customFormat="1" ht="20.100000000000001" customHeight="1" x14ac:dyDescent="0.2">
      <c r="A25" s="6"/>
      <c r="B25" s="46"/>
      <c r="C25" s="27" t="s">
        <v>63</v>
      </c>
      <c r="D25" s="5" t="s">
        <v>59</v>
      </c>
      <c r="E25" s="5" t="s">
        <v>60</v>
      </c>
      <c r="F25" s="124"/>
      <c r="G25" s="129"/>
      <c r="H25" s="123"/>
      <c r="I25" s="123"/>
    </row>
    <row r="26" spans="1:19" s="1" customFormat="1" ht="20.100000000000001" customHeight="1" x14ac:dyDescent="0.2">
      <c r="A26" s="19" t="s">
        <v>64</v>
      </c>
      <c r="B26" s="47" t="s">
        <v>65</v>
      </c>
      <c r="C26" s="61"/>
      <c r="D26" s="20"/>
      <c r="E26" s="20"/>
      <c r="F26" s="126"/>
      <c r="G26" s="130"/>
      <c r="H26" s="128"/>
      <c r="I26" s="128"/>
    </row>
    <row r="27" spans="1:19" s="1" customFormat="1" ht="20.100000000000001" customHeight="1" x14ac:dyDescent="0.2">
      <c r="A27" s="6"/>
      <c r="B27" s="27"/>
      <c r="C27" s="46" t="s">
        <v>57</v>
      </c>
      <c r="D27" s="5" t="s">
        <v>59</v>
      </c>
      <c r="E27" s="5" t="s">
        <v>60</v>
      </c>
      <c r="F27" s="124"/>
      <c r="G27" s="129"/>
      <c r="H27" s="123"/>
      <c r="I27" s="123"/>
    </row>
    <row r="28" spans="1:19" s="1" customFormat="1" ht="20.100000000000001" customHeight="1" x14ac:dyDescent="0.2">
      <c r="A28" s="6"/>
      <c r="B28" s="11"/>
      <c r="C28" s="46" t="s">
        <v>61</v>
      </c>
      <c r="D28" s="5" t="s">
        <v>59</v>
      </c>
      <c r="E28" s="5" t="s">
        <v>60</v>
      </c>
      <c r="F28" s="124"/>
      <c r="G28" s="131"/>
      <c r="H28" s="123"/>
      <c r="I28" s="123"/>
    </row>
    <row r="29" spans="1:19" s="1" customFormat="1" ht="20.100000000000001" customHeight="1" x14ac:dyDescent="0.2">
      <c r="A29" s="6"/>
      <c r="B29" s="27"/>
      <c r="C29" s="27" t="s">
        <v>62</v>
      </c>
      <c r="D29" s="5" t="s">
        <v>59</v>
      </c>
      <c r="E29" s="5" t="s">
        <v>60</v>
      </c>
      <c r="F29" s="124"/>
      <c r="G29" s="132"/>
      <c r="H29" s="123"/>
      <c r="I29" s="123"/>
    </row>
    <row r="30" spans="1:19" s="1" customFormat="1" ht="20.100000000000001" customHeight="1" x14ac:dyDescent="0.2">
      <c r="A30" s="10"/>
      <c r="B30" s="27"/>
      <c r="C30" s="27" t="s">
        <v>63</v>
      </c>
      <c r="D30" s="5" t="s">
        <v>59</v>
      </c>
      <c r="E30" s="5" t="s">
        <v>60</v>
      </c>
      <c r="F30" s="124"/>
      <c r="G30" s="131"/>
      <c r="H30" s="123"/>
      <c r="I30" s="123"/>
    </row>
    <row r="31" spans="1:19" s="1" customFormat="1" ht="20.100000000000001" customHeight="1" x14ac:dyDescent="0.2">
      <c r="A31" s="66" t="s">
        <v>66</v>
      </c>
      <c r="B31" s="42" t="s">
        <v>67</v>
      </c>
      <c r="C31" s="62"/>
      <c r="D31" s="63"/>
      <c r="E31" s="20"/>
      <c r="F31" s="126"/>
      <c r="G31" s="133"/>
      <c r="H31" s="128"/>
      <c r="I31" s="128"/>
    </row>
    <row r="32" spans="1:19" s="1" customFormat="1" ht="20.100000000000001" customHeight="1" x14ac:dyDescent="0.2">
      <c r="A32" s="44"/>
      <c r="B32" s="44"/>
      <c r="C32" s="46" t="s">
        <v>57</v>
      </c>
      <c r="D32" s="5" t="s">
        <v>59</v>
      </c>
      <c r="E32" s="5" t="s">
        <v>60</v>
      </c>
      <c r="F32" s="124"/>
      <c r="G32" s="129"/>
      <c r="H32" s="123"/>
      <c r="I32" s="123"/>
    </row>
    <row r="33" spans="1:9" s="1" customFormat="1" ht="20.100000000000001" customHeight="1" x14ac:dyDescent="0.2">
      <c r="A33" s="44"/>
      <c r="B33" s="44"/>
      <c r="C33" s="46" t="s">
        <v>61</v>
      </c>
      <c r="D33" s="5" t="s">
        <v>59</v>
      </c>
      <c r="E33" s="5" t="s">
        <v>60</v>
      </c>
      <c r="F33" s="124"/>
      <c r="G33" s="129"/>
      <c r="H33" s="123"/>
      <c r="I33" s="123"/>
    </row>
    <row r="34" spans="1:9" s="1" customFormat="1" ht="20.100000000000001" customHeight="1" x14ac:dyDescent="0.2">
      <c r="A34" s="44"/>
      <c r="B34" s="44"/>
      <c r="C34" s="27" t="s">
        <v>62</v>
      </c>
      <c r="D34" s="5" t="s">
        <v>59</v>
      </c>
      <c r="E34" s="5" t="s">
        <v>60</v>
      </c>
      <c r="F34" s="124"/>
      <c r="G34" s="129"/>
      <c r="H34" s="123"/>
      <c r="I34" s="123"/>
    </row>
    <row r="35" spans="1:9" s="1" customFormat="1" ht="20.100000000000001" customHeight="1" x14ac:dyDescent="0.2">
      <c r="A35" s="44"/>
      <c r="B35" s="44"/>
      <c r="C35" s="27" t="s">
        <v>63</v>
      </c>
      <c r="D35" s="5" t="s">
        <v>59</v>
      </c>
      <c r="E35" s="5" t="s">
        <v>60</v>
      </c>
      <c r="F35" s="124"/>
      <c r="G35" s="129"/>
      <c r="H35" s="123"/>
      <c r="I35" s="123"/>
    </row>
    <row r="36" spans="1:9" s="1" customFormat="1" ht="20.100000000000001" customHeight="1" x14ac:dyDescent="0.2">
      <c r="A36" s="19" t="s">
        <v>69</v>
      </c>
      <c r="B36" s="42" t="s">
        <v>70</v>
      </c>
      <c r="C36" s="42"/>
      <c r="D36" s="20"/>
      <c r="E36" s="20"/>
      <c r="F36" s="126"/>
      <c r="G36" s="130"/>
      <c r="H36" s="128"/>
      <c r="I36" s="128"/>
    </row>
    <row r="37" spans="1:9" s="30" customFormat="1" ht="20.100000000000001" customHeight="1" x14ac:dyDescent="0.2">
      <c r="A37" s="55"/>
      <c r="B37" s="55"/>
      <c r="C37" s="46" t="s">
        <v>57</v>
      </c>
      <c r="D37" s="5" t="s">
        <v>59</v>
      </c>
      <c r="E37" s="5" t="s">
        <v>60</v>
      </c>
      <c r="F37" s="134"/>
      <c r="G37" s="135"/>
      <c r="H37" s="136"/>
      <c r="I37" s="136"/>
    </row>
    <row r="38" spans="1:9" s="30" customFormat="1" ht="20.100000000000001" customHeight="1" x14ac:dyDescent="0.2">
      <c r="A38" s="55"/>
      <c r="B38" s="55"/>
      <c r="C38" s="46" t="s">
        <v>61</v>
      </c>
      <c r="D38" s="5" t="s">
        <v>59</v>
      </c>
      <c r="E38" s="5" t="s">
        <v>60</v>
      </c>
      <c r="F38" s="134"/>
      <c r="G38" s="135"/>
      <c r="H38" s="136"/>
      <c r="I38" s="136"/>
    </row>
    <row r="39" spans="1:9" s="30" customFormat="1" ht="20.100000000000001" customHeight="1" x14ac:dyDescent="0.2">
      <c r="A39" s="55"/>
      <c r="B39" s="55"/>
      <c r="C39" s="27" t="s">
        <v>62</v>
      </c>
      <c r="D39" s="5" t="s">
        <v>59</v>
      </c>
      <c r="E39" s="5" t="s">
        <v>60</v>
      </c>
      <c r="F39" s="134"/>
      <c r="G39" s="136"/>
      <c r="H39" s="136"/>
      <c r="I39" s="136"/>
    </row>
    <row r="40" spans="1:9" s="30" customFormat="1" ht="20.100000000000001" customHeight="1" x14ac:dyDescent="0.2">
      <c r="A40" s="55"/>
      <c r="B40" s="55"/>
      <c r="C40" s="27" t="s">
        <v>63</v>
      </c>
      <c r="D40" s="5" t="s">
        <v>59</v>
      </c>
      <c r="E40" s="5" t="s">
        <v>60</v>
      </c>
      <c r="F40" s="134"/>
      <c r="G40" s="136"/>
      <c r="H40" s="136"/>
      <c r="I40" s="136"/>
    </row>
    <row r="41" spans="1:9" s="1" customFormat="1" ht="20.100000000000001" customHeight="1" x14ac:dyDescent="0.2">
      <c r="A41" s="19" t="s">
        <v>71</v>
      </c>
      <c r="B41" s="68" t="s">
        <v>72</v>
      </c>
      <c r="C41" s="52"/>
      <c r="D41" s="20"/>
      <c r="E41" s="20"/>
      <c r="F41" s="126"/>
      <c r="G41" s="126"/>
      <c r="H41" s="128"/>
      <c r="I41" s="128"/>
    </row>
    <row r="42" spans="1:9" s="1" customFormat="1" ht="20.100000000000001" customHeight="1" x14ac:dyDescent="0.2">
      <c r="A42" s="6"/>
      <c r="B42" s="69"/>
      <c r="C42" s="11" t="s">
        <v>73</v>
      </c>
      <c r="D42" s="5"/>
      <c r="E42" s="5" t="s">
        <v>60</v>
      </c>
      <c r="F42" s="124"/>
      <c r="G42" s="124"/>
      <c r="H42" s="123"/>
      <c r="I42" s="123"/>
    </row>
    <row r="43" spans="1:9" s="1" customFormat="1" ht="20.100000000000001" customHeight="1" x14ac:dyDescent="0.2">
      <c r="A43" s="64" t="s">
        <v>14</v>
      </c>
      <c r="B43" s="70" t="s">
        <v>74</v>
      </c>
      <c r="C43" s="75"/>
      <c r="D43" s="76"/>
      <c r="E43" s="76"/>
      <c r="F43" s="137"/>
      <c r="G43" s="137"/>
      <c r="H43" s="138"/>
      <c r="I43" s="138"/>
    </row>
    <row r="44" spans="1:9" s="79" customFormat="1" ht="20.100000000000001" customHeight="1" x14ac:dyDescent="0.25">
      <c r="A44" s="67" t="s">
        <v>16</v>
      </c>
      <c r="B44" s="11" t="s">
        <v>75</v>
      </c>
      <c r="C44" s="27" t="s">
        <v>77</v>
      </c>
      <c r="D44" s="5" t="s">
        <v>76</v>
      </c>
      <c r="E44" s="5" t="s">
        <v>60</v>
      </c>
      <c r="F44" s="116">
        <v>1</v>
      </c>
      <c r="G44" s="117">
        <v>0.01</v>
      </c>
      <c r="H44" s="118"/>
      <c r="I44" s="118"/>
    </row>
    <row r="45" spans="1:9" s="79" customFormat="1" ht="20.100000000000001" customHeight="1" x14ac:dyDescent="0.25">
      <c r="A45" s="67" t="s">
        <v>35</v>
      </c>
      <c r="B45" s="11" t="s">
        <v>78</v>
      </c>
      <c r="C45" s="27" t="s">
        <v>79</v>
      </c>
      <c r="D45" s="5" t="s">
        <v>82</v>
      </c>
      <c r="E45" s="5" t="s">
        <v>60</v>
      </c>
      <c r="F45" s="116">
        <v>1</v>
      </c>
      <c r="G45" s="117">
        <v>0.01</v>
      </c>
      <c r="H45" s="118"/>
      <c r="I45" s="118"/>
    </row>
    <row r="46" spans="1:9" s="79" customFormat="1" ht="20.100000000000001" customHeight="1" x14ac:dyDescent="0.25">
      <c r="A46" s="67" t="s">
        <v>80</v>
      </c>
      <c r="B46" s="11" t="s">
        <v>81</v>
      </c>
      <c r="C46" s="27" t="s">
        <v>79</v>
      </c>
      <c r="D46" s="5" t="s">
        <v>82</v>
      </c>
      <c r="E46" s="5" t="s">
        <v>60</v>
      </c>
      <c r="F46" s="116">
        <v>1</v>
      </c>
      <c r="G46" s="117">
        <v>0.01</v>
      </c>
      <c r="H46" s="118"/>
      <c r="I46" s="118"/>
    </row>
    <row r="47" spans="1:9" s="1" customFormat="1" ht="20.100000000000001" customHeight="1" x14ac:dyDescent="0.2">
      <c r="A47" s="64" t="s">
        <v>17</v>
      </c>
      <c r="B47" s="70" t="s">
        <v>83</v>
      </c>
      <c r="C47" s="75"/>
      <c r="D47" s="76"/>
      <c r="E47" s="76"/>
      <c r="F47" s="139"/>
      <c r="G47" s="140"/>
      <c r="H47" s="138"/>
      <c r="I47" s="138"/>
    </row>
    <row r="48" spans="1:9" s="1" customFormat="1" ht="20.100000000000001" customHeight="1" x14ac:dyDescent="0.2">
      <c r="A48" s="6" t="s">
        <v>84</v>
      </c>
      <c r="B48" s="99" t="s">
        <v>87</v>
      </c>
      <c r="C48" s="100" t="s">
        <v>165</v>
      </c>
      <c r="D48" s="81"/>
      <c r="E48" s="5" t="s">
        <v>60</v>
      </c>
      <c r="F48" s="116">
        <v>1</v>
      </c>
      <c r="G48" s="117">
        <v>0.01</v>
      </c>
      <c r="H48" s="123"/>
      <c r="I48" s="123"/>
    </row>
    <row r="49" spans="1:19" s="1" customFormat="1" ht="20.100000000000001" customHeight="1" x14ac:dyDescent="0.2">
      <c r="A49" s="6" t="s">
        <v>85</v>
      </c>
      <c r="B49" s="99" t="s">
        <v>88</v>
      </c>
      <c r="C49" s="100" t="s">
        <v>90</v>
      </c>
      <c r="D49" s="5"/>
      <c r="E49" s="5" t="s">
        <v>60</v>
      </c>
      <c r="F49" s="116">
        <v>1</v>
      </c>
      <c r="G49" s="117">
        <v>0.01</v>
      </c>
      <c r="H49" s="123"/>
      <c r="I49" s="123"/>
    </row>
    <row r="50" spans="1:19" s="1" customFormat="1" ht="20.100000000000001" customHeight="1" x14ac:dyDescent="0.2">
      <c r="A50" s="108" t="s">
        <v>86</v>
      </c>
      <c r="B50" s="109" t="s">
        <v>89</v>
      </c>
      <c r="C50" s="110" t="s">
        <v>164</v>
      </c>
      <c r="D50" s="106"/>
      <c r="E50" s="106" t="s">
        <v>60</v>
      </c>
      <c r="F50" s="119">
        <v>1</v>
      </c>
      <c r="G50" s="120">
        <v>0.01</v>
      </c>
      <c r="H50" s="141"/>
      <c r="I50" s="141"/>
    </row>
    <row r="51" spans="1:19" ht="20.100000000000001" customHeight="1" x14ac:dyDescent="0.25">
      <c r="A51" s="144"/>
      <c r="B51" s="145"/>
      <c r="C51" s="145"/>
      <c r="D51" s="146"/>
      <c r="E51" s="112" t="s">
        <v>171</v>
      </c>
      <c r="F51" s="113">
        <f>SUM(F44:F50)</f>
        <v>6</v>
      </c>
      <c r="G51" s="114">
        <f>SUM(G44:G50)</f>
        <v>6.0000000000000005E-2</v>
      </c>
      <c r="H51" s="5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20.100000000000001" customHeight="1" x14ac:dyDescent="0.25">
      <c r="A52" s="107" t="s">
        <v>21</v>
      </c>
      <c r="B52" s="122"/>
      <c r="C52" s="1"/>
      <c r="D52" s="3"/>
      <c r="E52" s="3"/>
      <c r="F52" s="17"/>
      <c r="G52" s="1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20.100000000000001" customHeight="1" x14ac:dyDescent="0.25">
      <c r="A53" s="9"/>
      <c r="B53" s="1"/>
      <c r="C53" s="1"/>
      <c r="D53" s="3"/>
      <c r="E53" s="3"/>
      <c r="F53" s="17"/>
      <c r="G53" s="1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20.100000000000001" customHeight="1" x14ac:dyDescent="0.25">
      <c r="A54" s="22" t="s">
        <v>22</v>
      </c>
      <c r="B54" s="123"/>
      <c r="C54" s="1"/>
      <c r="D54" s="3"/>
      <c r="E54" s="3"/>
      <c r="F54" s="17"/>
      <c r="G54" s="1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20.100000000000001" customHeight="1" x14ac:dyDescent="0.25">
      <c r="A55" s="10"/>
      <c r="B55" s="1"/>
      <c r="C55" s="1"/>
      <c r="D55" s="3"/>
      <c r="E55" s="3"/>
      <c r="F55" s="17">
        <f>(G51/9)*1000</f>
        <v>6.666666666666667</v>
      </c>
      <c r="G55" s="1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20.100000000000001" customHeight="1" x14ac:dyDescent="0.25">
      <c r="A56" s="10"/>
      <c r="B56" s="1"/>
      <c r="C56" s="1"/>
      <c r="D56" s="3"/>
      <c r="E56" s="3"/>
      <c r="F56" s="17"/>
      <c r="G56" s="1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0"/>
      <c r="B57" s="1"/>
      <c r="C57" s="1"/>
      <c r="D57" s="3"/>
      <c r="E57" s="3"/>
      <c r="F57" s="17"/>
      <c r="G57" s="1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0"/>
      <c r="B58" s="1"/>
      <c r="C58" s="1"/>
      <c r="D58" s="3"/>
      <c r="E58" s="3"/>
      <c r="F58" s="17"/>
      <c r="G58" s="1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0"/>
      <c r="B59" s="1"/>
      <c r="C59" s="1"/>
      <c r="D59" s="3"/>
      <c r="E59" s="3"/>
      <c r="F59" s="17"/>
      <c r="G59" s="1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0"/>
      <c r="B60" s="1"/>
      <c r="C60" s="1"/>
      <c r="D60" s="3"/>
      <c r="E60" s="3"/>
      <c r="F60" s="17"/>
      <c r="G60" s="1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0"/>
      <c r="B61" s="1"/>
      <c r="C61" s="1"/>
      <c r="D61" s="3"/>
      <c r="E61" s="3"/>
      <c r="F61" s="17"/>
      <c r="G61" s="1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0"/>
      <c r="B62" s="1"/>
      <c r="C62" s="1"/>
      <c r="D62" s="3"/>
      <c r="E62" s="3"/>
      <c r="F62" s="17"/>
      <c r="G62" s="1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0"/>
      <c r="B63" s="1"/>
      <c r="C63" s="1"/>
      <c r="D63" s="3"/>
      <c r="E63" s="3"/>
      <c r="F63" s="17"/>
      <c r="G63" s="1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0"/>
      <c r="B64" s="1"/>
      <c r="C64" s="1"/>
      <c r="D64" s="3"/>
      <c r="E64" s="3"/>
      <c r="F64" s="17"/>
      <c r="G64" s="1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0"/>
      <c r="B65" s="1"/>
      <c r="C65" s="1"/>
      <c r="D65" s="3"/>
      <c r="E65" s="3"/>
      <c r="F65" s="17"/>
      <c r="G65" s="1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0"/>
      <c r="B66" s="1"/>
      <c r="C66" s="1"/>
      <c r="D66" s="3"/>
      <c r="E66" s="3"/>
      <c r="F66" s="17"/>
      <c r="G66" s="1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0"/>
      <c r="B67" s="1"/>
      <c r="C67" s="1"/>
      <c r="D67" s="3"/>
      <c r="E67" s="3"/>
      <c r="F67" s="17"/>
      <c r="G67" s="1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0"/>
      <c r="B68" s="1"/>
      <c r="C68" s="1"/>
      <c r="D68" s="3"/>
      <c r="E68" s="3"/>
      <c r="F68" s="17"/>
      <c r="G68" s="1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0"/>
      <c r="B69" s="1"/>
      <c r="C69" s="1"/>
      <c r="D69" s="3"/>
      <c r="E69" s="3"/>
      <c r="F69" s="17"/>
      <c r="G69" s="1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0"/>
      <c r="B70" s="1"/>
      <c r="C70" s="1"/>
      <c r="D70" s="3"/>
      <c r="E70" s="3"/>
      <c r="F70" s="17"/>
      <c r="G70" s="1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0"/>
      <c r="B71" s="1"/>
      <c r="C71" s="1"/>
      <c r="D71" s="3"/>
      <c r="E71" s="3"/>
      <c r="F71" s="17"/>
      <c r="G71" s="1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0"/>
      <c r="B72" s="1"/>
      <c r="C72" s="1"/>
      <c r="D72" s="3"/>
      <c r="E72" s="3"/>
      <c r="F72" s="17"/>
      <c r="G72" s="1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0"/>
      <c r="B73" s="1"/>
      <c r="C73" s="1"/>
      <c r="D73" s="3"/>
      <c r="E73" s="3"/>
      <c r="F73" s="17"/>
      <c r="G73" s="1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0"/>
      <c r="B74" s="1"/>
      <c r="C74" s="1"/>
      <c r="D74" s="3"/>
      <c r="E74" s="3"/>
      <c r="F74" s="17"/>
      <c r="G74" s="1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0"/>
      <c r="B75" s="1"/>
      <c r="C75" s="1"/>
      <c r="D75" s="3"/>
      <c r="E75" s="3"/>
      <c r="F75" s="17"/>
      <c r="G75" s="1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0"/>
      <c r="B76" s="1"/>
      <c r="C76" s="1"/>
      <c r="D76" s="3"/>
      <c r="E76" s="3"/>
      <c r="F76" s="17"/>
      <c r="G76" s="1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0"/>
      <c r="B77" s="1"/>
      <c r="C77" s="1"/>
      <c r="D77" s="3"/>
      <c r="E77" s="3"/>
      <c r="F77" s="17"/>
      <c r="G77" s="1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0"/>
      <c r="B78" s="1"/>
      <c r="C78" s="1"/>
      <c r="D78" s="3"/>
      <c r="E78" s="3"/>
      <c r="F78" s="17"/>
      <c r="G78" s="1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0"/>
      <c r="B79" s="1"/>
      <c r="C79" s="1"/>
      <c r="D79" s="3"/>
      <c r="E79" s="3"/>
      <c r="F79" s="17"/>
      <c r="G79" s="1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0"/>
      <c r="B80" s="1"/>
      <c r="C80" s="1"/>
      <c r="D80" s="3"/>
      <c r="E80" s="3"/>
      <c r="F80" s="17"/>
      <c r="G80" s="1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0"/>
      <c r="B81" s="1"/>
      <c r="C81" s="1"/>
      <c r="D81" s="3"/>
      <c r="E81" s="3"/>
      <c r="F81" s="17"/>
      <c r="G81" s="1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0"/>
      <c r="B82" s="1"/>
      <c r="C82" s="1"/>
      <c r="D82" s="3"/>
      <c r="E82" s="3"/>
      <c r="F82" s="17"/>
      <c r="G82" s="1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0"/>
      <c r="B83" s="1"/>
      <c r="C83" s="1"/>
      <c r="D83" s="3"/>
      <c r="E83" s="3"/>
      <c r="F83" s="17"/>
      <c r="G83" s="1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0"/>
      <c r="B84" s="1"/>
      <c r="C84" s="1"/>
      <c r="D84" s="3"/>
      <c r="E84" s="3"/>
      <c r="F84" s="17"/>
      <c r="G84" s="1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0"/>
      <c r="B85" s="1"/>
      <c r="C85" s="1"/>
      <c r="D85" s="3"/>
      <c r="E85" s="3"/>
      <c r="F85" s="17"/>
      <c r="G85" s="1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0"/>
      <c r="B86" s="1"/>
      <c r="C86" s="1"/>
      <c r="D86" s="3"/>
      <c r="E86" s="3"/>
      <c r="F86" s="17"/>
      <c r="G86" s="1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0"/>
      <c r="B87" s="1"/>
      <c r="C87" s="1"/>
      <c r="D87" s="3"/>
      <c r="E87" s="3"/>
      <c r="F87" s="17"/>
      <c r="G87" s="1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0"/>
      <c r="B88" s="1"/>
      <c r="C88" s="1"/>
      <c r="D88" s="3"/>
      <c r="E88" s="3"/>
      <c r="F88" s="17"/>
      <c r="G88" s="1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0"/>
      <c r="B89" s="1"/>
      <c r="C89" s="1"/>
      <c r="D89" s="3"/>
      <c r="E89" s="3"/>
      <c r="F89" s="17"/>
      <c r="G89" s="1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0"/>
      <c r="B90" s="1"/>
      <c r="C90" s="1"/>
      <c r="D90" s="3"/>
      <c r="E90" s="3"/>
      <c r="F90" s="17"/>
      <c r="G90" s="1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0"/>
      <c r="B91" s="1"/>
      <c r="C91" s="1"/>
      <c r="D91" s="3"/>
      <c r="E91" s="3"/>
      <c r="F91" s="17"/>
      <c r="G91" s="1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0"/>
      <c r="B92" s="1"/>
      <c r="C92" s="1"/>
      <c r="D92" s="3"/>
      <c r="E92" s="3"/>
      <c r="F92" s="17"/>
      <c r="G92" s="1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0"/>
      <c r="B93" s="1"/>
      <c r="C93" s="1"/>
      <c r="D93" s="3"/>
      <c r="E93" s="3"/>
      <c r="F93" s="17"/>
      <c r="G93" s="1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0"/>
      <c r="B94" s="1"/>
      <c r="C94" s="1"/>
      <c r="D94" s="3"/>
      <c r="E94" s="3"/>
      <c r="F94" s="17"/>
      <c r="G94" s="1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0"/>
      <c r="B95" s="1"/>
      <c r="C95" s="1"/>
      <c r="D95" s="3"/>
      <c r="E95" s="3"/>
      <c r="F95" s="17"/>
      <c r="G95" s="1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0"/>
      <c r="B96" s="1"/>
      <c r="C96" s="1"/>
      <c r="D96" s="3"/>
      <c r="E96" s="3"/>
      <c r="F96" s="17"/>
      <c r="G96" s="1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0"/>
      <c r="B97" s="1"/>
      <c r="C97" s="1"/>
      <c r="D97" s="3"/>
      <c r="E97" s="3"/>
      <c r="F97" s="17"/>
      <c r="G97" s="1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</sheetData>
  <sheetProtection algorithmName="SHA-512" hashValue="Rucq1+31Vbhti5w4VlK4O62jyDRinx6D2RmSLEIs/hX3OuKjrj2AbxqEKGgYqWMJ0dm18ZLN6ceCdltxWfSG4g==" saltValue="HS4vNYqlZFW2a7x17TvWeA==" spinCount="100000" sheet="1" objects="1" scenarios="1"/>
  <mergeCells count="12">
    <mergeCell ref="A51:D51"/>
    <mergeCell ref="A12:G12"/>
    <mergeCell ref="B6:E6"/>
    <mergeCell ref="B11:E11"/>
    <mergeCell ref="A1:E1"/>
    <mergeCell ref="B7:E7"/>
    <mergeCell ref="B8:E8"/>
    <mergeCell ref="B9:E9"/>
    <mergeCell ref="B10:E10"/>
    <mergeCell ref="A5:E5"/>
    <mergeCell ref="A2:E2"/>
    <mergeCell ref="A3:E3"/>
  </mergeCells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4EC2-EF14-43E8-B97C-F0CC2D14C239}">
  <sheetPr>
    <tabColor rgb="FFFFFF00"/>
    <pageSetUpPr fitToPage="1"/>
  </sheetPr>
  <dimension ref="A1:S73"/>
  <sheetViews>
    <sheetView showGridLines="0" zoomScale="87" zoomScaleNormal="87" workbookViewId="0">
      <pane ySplit="13" topLeftCell="A17" activePane="bottomLeft" state="frozen"/>
      <selection pane="bottomLeft" activeCell="B18" sqref="B18"/>
    </sheetView>
  </sheetViews>
  <sheetFormatPr baseColWidth="10" defaultColWidth="9.140625" defaultRowHeight="15" x14ac:dyDescent="0.25"/>
  <cols>
    <col min="1" max="1" width="8.85546875" style="45" customWidth="1"/>
    <col min="2" max="2" width="49.85546875" customWidth="1"/>
    <col min="3" max="3" width="54.5703125" customWidth="1"/>
    <col min="4" max="4" width="19.85546875" style="8" customWidth="1"/>
    <col min="5" max="5" width="20.28515625" style="8" customWidth="1"/>
    <col min="6" max="6" width="18" style="18" customWidth="1"/>
    <col min="7" max="7" width="18.7109375" style="14" customWidth="1"/>
    <col min="8" max="9" width="40.7109375" customWidth="1"/>
  </cols>
  <sheetData>
    <row r="1" spans="1:19" ht="39.950000000000003" customHeight="1" x14ac:dyDescent="0.25">
      <c r="A1" s="151" t="s">
        <v>25</v>
      </c>
      <c r="B1" s="151"/>
      <c r="C1" s="151"/>
      <c r="D1" s="151"/>
      <c r="E1" s="151"/>
      <c r="F1" s="57"/>
      <c r="G1" s="39"/>
      <c r="H1" s="39"/>
      <c r="I1" s="39"/>
    </row>
    <row r="2" spans="1:19" s="1" customFormat="1" ht="39.950000000000003" customHeight="1" x14ac:dyDescent="0.2">
      <c r="A2" s="155" t="s">
        <v>91</v>
      </c>
      <c r="B2" s="156"/>
      <c r="C2" s="156"/>
      <c r="D2" s="156"/>
      <c r="E2" s="157"/>
      <c r="F2" s="57"/>
      <c r="G2" s="48"/>
      <c r="H2" s="48"/>
      <c r="I2" s="48"/>
    </row>
    <row r="3" spans="1:19" s="1" customFormat="1" ht="20.100000000000001" customHeight="1" x14ac:dyDescent="0.2">
      <c r="A3" s="158" t="s">
        <v>5</v>
      </c>
      <c r="B3" s="159"/>
      <c r="C3" s="159"/>
      <c r="D3" s="159"/>
      <c r="E3" s="160"/>
      <c r="F3" s="57"/>
      <c r="G3" s="48"/>
      <c r="H3" s="48"/>
      <c r="I3" s="48"/>
    </row>
    <row r="4" spans="1:19" s="1" customFormat="1" ht="18" customHeight="1" x14ac:dyDescent="0.2">
      <c r="D4" s="3"/>
      <c r="E4" s="3"/>
      <c r="F4" s="17"/>
      <c r="H4" s="39"/>
      <c r="I4" s="39"/>
    </row>
    <row r="5" spans="1:19" s="1" customFormat="1" ht="18" customHeight="1" x14ac:dyDescent="0.2">
      <c r="A5" s="152" t="s">
        <v>7</v>
      </c>
      <c r="B5" s="153"/>
      <c r="C5" s="153"/>
      <c r="D5" s="153"/>
      <c r="E5" s="154"/>
      <c r="F5" s="57"/>
      <c r="G5" s="39"/>
      <c r="H5" s="39"/>
      <c r="I5" s="39"/>
    </row>
    <row r="6" spans="1:19" s="1" customFormat="1" ht="20.100000000000001" customHeight="1" x14ac:dyDescent="0.2">
      <c r="A6" s="44" t="s">
        <v>9</v>
      </c>
      <c r="B6" s="148" t="s">
        <v>23</v>
      </c>
      <c r="C6" s="149"/>
      <c r="D6" s="149"/>
      <c r="E6" s="150"/>
      <c r="F6" s="58"/>
      <c r="G6" s="41"/>
      <c r="H6" s="41"/>
      <c r="I6" s="41"/>
    </row>
    <row r="7" spans="1:19" s="1" customFormat="1" ht="20.100000000000001" customHeight="1" x14ac:dyDescent="0.2">
      <c r="A7" s="44" t="s">
        <v>10</v>
      </c>
      <c r="B7" s="148" t="s">
        <v>8</v>
      </c>
      <c r="C7" s="149"/>
      <c r="D7" s="149"/>
      <c r="E7" s="150"/>
      <c r="F7" s="58"/>
      <c r="G7" s="41"/>
      <c r="H7" s="41"/>
      <c r="I7" s="41"/>
    </row>
    <row r="8" spans="1:19" s="1" customFormat="1" ht="20.100000000000001" customHeight="1" x14ac:dyDescent="0.2">
      <c r="A8" s="44" t="s">
        <v>11</v>
      </c>
      <c r="B8" s="148" t="s">
        <v>28</v>
      </c>
      <c r="C8" s="149"/>
      <c r="D8" s="149"/>
      <c r="E8" s="150"/>
      <c r="F8" s="58"/>
      <c r="G8" s="41"/>
      <c r="H8" s="41"/>
      <c r="I8" s="41"/>
    </row>
    <row r="9" spans="1:19" s="1" customFormat="1" ht="20.100000000000001" customHeight="1" x14ac:dyDescent="0.2">
      <c r="A9" s="44" t="s">
        <v>12</v>
      </c>
      <c r="B9" s="148" t="s">
        <v>27</v>
      </c>
      <c r="C9" s="149"/>
      <c r="D9" s="149"/>
      <c r="E9" s="150"/>
      <c r="F9" s="58"/>
      <c r="G9" s="41"/>
      <c r="H9" s="41"/>
      <c r="I9" s="41"/>
    </row>
    <row r="10" spans="1:19" s="1" customFormat="1" ht="20.100000000000001" customHeight="1" x14ac:dyDescent="0.2">
      <c r="A10" s="44" t="s">
        <v>47</v>
      </c>
      <c r="B10" s="148" t="s">
        <v>50</v>
      </c>
      <c r="C10" s="149"/>
      <c r="D10" s="149"/>
      <c r="E10" s="150"/>
      <c r="F10" s="58"/>
      <c r="G10" s="41"/>
      <c r="H10" s="41"/>
      <c r="I10" s="41"/>
    </row>
    <row r="11" spans="1:19" s="1" customFormat="1" ht="20.100000000000001" customHeight="1" x14ac:dyDescent="0.2">
      <c r="A11" s="44" t="s">
        <v>51</v>
      </c>
      <c r="B11" s="148" t="s">
        <v>52</v>
      </c>
      <c r="C11" s="149"/>
      <c r="D11" s="149"/>
      <c r="E11" s="150"/>
      <c r="F11" s="58"/>
      <c r="G11" s="41"/>
      <c r="H11" s="41"/>
      <c r="I11" s="41"/>
    </row>
    <row r="12" spans="1:19" s="1" customFormat="1" ht="18" customHeight="1" x14ac:dyDescent="0.2">
      <c r="A12" s="147"/>
      <c r="B12" s="147"/>
      <c r="C12" s="147"/>
      <c r="D12" s="147"/>
      <c r="E12" s="147"/>
      <c r="F12" s="147"/>
      <c r="G12" s="147"/>
      <c r="H12" s="39"/>
      <c r="I12" s="39"/>
    </row>
    <row r="13" spans="1:19" ht="39.950000000000003" customHeight="1" x14ac:dyDescent="0.25">
      <c r="A13" s="2" t="s">
        <v>0</v>
      </c>
      <c r="B13" s="4" t="s">
        <v>43</v>
      </c>
      <c r="C13" s="4" t="s">
        <v>55</v>
      </c>
      <c r="D13" s="4" t="s">
        <v>44</v>
      </c>
      <c r="E13" s="40" t="s">
        <v>2</v>
      </c>
      <c r="F13" s="15" t="s">
        <v>3</v>
      </c>
      <c r="G13" s="40" t="s">
        <v>48</v>
      </c>
      <c r="H13" s="4" t="s">
        <v>45</v>
      </c>
      <c r="I13" s="4" t="s">
        <v>46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0.100000000000001" customHeight="1" x14ac:dyDescent="0.25">
      <c r="A14" s="64" t="s">
        <v>6</v>
      </c>
      <c r="B14" s="65" t="s">
        <v>92</v>
      </c>
      <c r="C14" s="71"/>
      <c r="D14" s="72"/>
      <c r="E14" s="73"/>
      <c r="F14" s="74"/>
      <c r="G14" s="73"/>
      <c r="H14" s="75"/>
      <c r="I14" s="75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20.100000000000001" customHeight="1" x14ac:dyDescent="0.25">
      <c r="A15" s="6" t="s">
        <v>13</v>
      </c>
      <c r="B15" s="11" t="s">
        <v>93</v>
      </c>
      <c r="C15" s="33"/>
      <c r="D15" s="53" t="s">
        <v>94</v>
      </c>
      <c r="E15" s="5" t="s">
        <v>60</v>
      </c>
      <c r="F15" s="23"/>
      <c r="G15" s="60"/>
      <c r="H15" s="25"/>
      <c r="I15" s="25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0.100000000000001" customHeight="1" x14ac:dyDescent="0.25">
      <c r="A16" s="64" t="s">
        <v>14</v>
      </c>
      <c r="B16" s="82" t="s">
        <v>95</v>
      </c>
      <c r="C16" s="71"/>
      <c r="D16" s="83"/>
      <c r="E16" s="76"/>
      <c r="F16" s="77"/>
      <c r="G16" s="76"/>
      <c r="H16" s="75"/>
      <c r="I16" s="75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65.099999999999994" customHeight="1" x14ac:dyDescent="0.25">
      <c r="B17" s="84" t="s">
        <v>97</v>
      </c>
      <c r="C17" s="46"/>
      <c r="D17" s="5"/>
      <c r="E17" s="5"/>
      <c r="F17" s="16"/>
      <c r="G17" s="5"/>
      <c r="H17" s="35"/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s="85" customFormat="1" ht="20.100000000000001" customHeight="1" x14ac:dyDescent="0.25">
      <c r="A18" s="67" t="s">
        <v>16</v>
      </c>
      <c r="B18" s="46" t="s">
        <v>98</v>
      </c>
      <c r="C18" s="46" t="s">
        <v>99</v>
      </c>
      <c r="E18" s="5" t="s">
        <v>60</v>
      </c>
      <c r="F18" s="116">
        <v>1</v>
      </c>
      <c r="G18" s="117">
        <v>0.01</v>
      </c>
      <c r="H18" s="118"/>
      <c r="I18" s="118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s="85" customFormat="1" ht="20.100000000000001" customHeight="1" x14ac:dyDescent="0.25">
      <c r="A19" s="67" t="s">
        <v>35</v>
      </c>
      <c r="B19" s="27" t="s">
        <v>100</v>
      </c>
      <c r="C19" s="27" t="s">
        <v>99</v>
      </c>
      <c r="D19" s="5"/>
      <c r="E19" s="5" t="s">
        <v>60</v>
      </c>
      <c r="F19" s="116">
        <v>1</v>
      </c>
      <c r="G19" s="117">
        <v>0.01</v>
      </c>
      <c r="H19" s="118"/>
      <c r="I19" s="118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s="85" customFormat="1" ht="20.100000000000001" customHeight="1" x14ac:dyDescent="0.25">
      <c r="A20" s="86" t="s">
        <v>80</v>
      </c>
      <c r="B20" s="27" t="s">
        <v>101</v>
      </c>
      <c r="C20" s="27" t="s">
        <v>107</v>
      </c>
      <c r="D20" s="5" t="s">
        <v>96</v>
      </c>
      <c r="E20" s="5" t="s">
        <v>60</v>
      </c>
      <c r="F20" s="116">
        <v>1</v>
      </c>
      <c r="G20" s="117">
        <v>0.01</v>
      </c>
      <c r="H20" s="118"/>
      <c r="I20" s="118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s="85" customFormat="1" ht="20.100000000000001" customHeight="1" x14ac:dyDescent="0.25">
      <c r="A21" s="67" t="s">
        <v>102</v>
      </c>
      <c r="B21" s="27" t="s">
        <v>103</v>
      </c>
      <c r="C21" s="85" t="s">
        <v>107</v>
      </c>
      <c r="D21" s="5" t="s">
        <v>96</v>
      </c>
      <c r="E21" s="5" t="s">
        <v>60</v>
      </c>
      <c r="F21" s="116">
        <v>1</v>
      </c>
      <c r="G21" s="117">
        <v>0.01</v>
      </c>
      <c r="H21" s="118"/>
      <c r="I21" s="118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s="85" customFormat="1" ht="20.100000000000001" customHeight="1" x14ac:dyDescent="0.25">
      <c r="A22" s="67" t="s">
        <v>105</v>
      </c>
      <c r="B22" s="85" t="s">
        <v>104</v>
      </c>
      <c r="C22" s="27" t="s">
        <v>107</v>
      </c>
      <c r="D22" s="5" t="s">
        <v>96</v>
      </c>
      <c r="E22" s="5" t="s">
        <v>60</v>
      </c>
      <c r="F22" s="116">
        <v>1</v>
      </c>
      <c r="G22" s="117">
        <v>0.01</v>
      </c>
      <c r="H22" s="118"/>
      <c r="I22" s="118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s="85" customFormat="1" ht="20.100000000000001" customHeight="1" x14ac:dyDescent="0.25">
      <c r="A23" s="67" t="s">
        <v>106</v>
      </c>
      <c r="B23" s="27" t="s">
        <v>108</v>
      </c>
      <c r="C23" s="27" t="s">
        <v>107</v>
      </c>
      <c r="D23" s="5" t="s">
        <v>96</v>
      </c>
      <c r="E23" s="5" t="s">
        <v>60</v>
      </c>
      <c r="F23" s="116">
        <v>1</v>
      </c>
      <c r="G23" s="117">
        <v>0.01</v>
      </c>
      <c r="H23" s="118"/>
      <c r="I23" s="118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s="85" customFormat="1" ht="20.100000000000001" customHeight="1" x14ac:dyDescent="0.25">
      <c r="A24" s="67" t="s">
        <v>109</v>
      </c>
      <c r="B24" s="27" t="s">
        <v>110</v>
      </c>
      <c r="C24" s="27" t="s">
        <v>107</v>
      </c>
      <c r="D24" s="5" t="s">
        <v>96</v>
      </c>
      <c r="E24" s="5" t="s">
        <v>60</v>
      </c>
      <c r="F24" s="116">
        <v>1</v>
      </c>
      <c r="G24" s="117">
        <v>0.01</v>
      </c>
      <c r="H24" s="118"/>
      <c r="I24" s="118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s="85" customFormat="1" ht="20.100000000000001" customHeight="1" x14ac:dyDescent="0.25">
      <c r="A25" s="67" t="s">
        <v>111</v>
      </c>
      <c r="B25" s="27" t="s">
        <v>112</v>
      </c>
      <c r="C25" s="27" t="s">
        <v>115</v>
      </c>
      <c r="D25" s="5" t="s">
        <v>96</v>
      </c>
      <c r="E25" s="5" t="s">
        <v>60</v>
      </c>
      <c r="F25" s="116">
        <v>1</v>
      </c>
      <c r="G25" s="117">
        <v>0.01</v>
      </c>
      <c r="H25" s="118"/>
      <c r="I25" s="118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s="85" customFormat="1" ht="20.100000000000001" customHeight="1" x14ac:dyDescent="0.25">
      <c r="A26" s="102" t="s">
        <v>113</v>
      </c>
      <c r="B26" s="103" t="s">
        <v>114</v>
      </c>
      <c r="C26" s="103" t="s">
        <v>115</v>
      </c>
      <c r="D26" s="106" t="s">
        <v>96</v>
      </c>
      <c r="E26" s="106" t="s">
        <v>60</v>
      </c>
      <c r="F26" s="119">
        <v>1</v>
      </c>
      <c r="G26" s="120">
        <v>0.01</v>
      </c>
      <c r="H26" s="121"/>
      <c r="I26" s="121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 x14ac:dyDescent="0.25">
      <c r="A27" s="144"/>
      <c r="B27" s="145"/>
      <c r="C27" s="145"/>
      <c r="D27" s="146"/>
      <c r="E27" s="112" t="s">
        <v>171</v>
      </c>
      <c r="F27" s="111">
        <f>SUM(F18:F26)</f>
        <v>9</v>
      </c>
      <c r="G27" s="115">
        <f>SUM(G18:G26)</f>
        <v>0.09</v>
      </c>
      <c r="H27" s="5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20.100000000000001" customHeight="1" x14ac:dyDescent="0.25">
      <c r="A28" s="107" t="s">
        <v>21</v>
      </c>
      <c r="B28" s="122"/>
      <c r="C28" s="1"/>
      <c r="D28" s="3"/>
      <c r="E28" s="3"/>
      <c r="F28" s="17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20.100000000000001" customHeight="1" x14ac:dyDescent="0.25">
      <c r="A29" s="9"/>
      <c r="B29" s="1"/>
      <c r="C29" s="1"/>
      <c r="D29" s="3"/>
      <c r="E29" s="3"/>
      <c r="F29" s="17"/>
      <c r="G29" s="1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20.100000000000001" customHeight="1" x14ac:dyDescent="0.25">
      <c r="A30" s="22" t="s">
        <v>22</v>
      </c>
      <c r="B30" s="123"/>
      <c r="C30" s="1"/>
      <c r="D30" s="3"/>
      <c r="E30" s="3"/>
      <c r="F30" s="17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20.100000000000001" customHeight="1" x14ac:dyDescent="0.25">
      <c r="A31" s="10"/>
      <c r="B31" s="1"/>
      <c r="C31" s="1"/>
      <c r="D31" s="3"/>
      <c r="E31" s="3"/>
      <c r="F31" s="17"/>
      <c r="G31" s="1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20.100000000000001" customHeight="1" x14ac:dyDescent="0.25">
      <c r="A32" s="10"/>
      <c r="B32" s="1"/>
      <c r="C32" s="1"/>
      <c r="D32" s="3"/>
      <c r="E32" s="3"/>
      <c r="F32" s="17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0"/>
      <c r="B33" s="1"/>
      <c r="C33" s="1"/>
      <c r="D33" s="3"/>
      <c r="E33" s="3"/>
      <c r="F33" s="17"/>
      <c r="G33" s="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0"/>
      <c r="B34" s="1"/>
      <c r="C34" s="1"/>
      <c r="D34" s="3"/>
      <c r="E34" s="3"/>
      <c r="F34" s="17"/>
      <c r="G34" s="1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0"/>
      <c r="B35" s="1"/>
      <c r="C35" s="1"/>
      <c r="D35" s="3"/>
      <c r="E35" s="3"/>
      <c r="F35" s="17"/>
      <c r="G35" s="1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0"/>
      <c r="B36" s="1"/>
      <c r="C36" s="1"/>
      <c r="D36" s="3"/>
      <c r="E36" s="3"/>
      <c r="F36" s="17"/>
      <c r="G36" s="1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0"/>
      <c r="B37" s="1"/>
      <c r="C37" s="1"/>
      <c r="D37" s="3"/>
      <c r="E37" s="3"/>
      <c r="F37" s="17"/>
      <c r="G37" s="1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0"/>
      <c r="B38" s="1"/>
      <c r="C38" s="1"/>
      <c r="D38" s="3"/>
      <c r="E38" s="3"/>
      <c r="F38" s="17"/>
      <c r="G38" s="1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0"/>
      <c r="B39" s="1"/>
      <c r="C39" s="1"/>
      <c r="D39" s="3"/>
      <c r="E39" s="3"/>
      <c r="F39" s="17"/>
      <c r="G39" s="1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0"/>
      <c r="B40" s="1"/>
      <c r="C40" s="1"/>
      <c r="D40" s="3"/>
      <c r="E40" s="3"/>
      <c r="F40" s="17"/>
      <c r="G40" s="1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0"/>
      <c r="B41" s="1"/>
      <c r="C41" s="1"/>
      <c r="D41" s="3"/>
      <c r="E41" s="3"/>
      <c r="F41" s="17"/>
      <c r="G41" s="1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0"/>
      <c r="B42" s="1"/>
      <c r="C42" s="1"/>
      <c r="D42" s="3"/>
      <c r="E42" s="3"/>
      <c r="F42" s="17"/>
      <c r="G42" s="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0"/>
      <c r="B43" s="1"/>
      <c r="C43" s="1"/>
      <c r="D43" s="3"/>
      <c r="E43" s="3"/>
      <c r="F43" s="17"/>
      <c r="G43" s="1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0"/>
      <c r="B44" s="1"/>
      <c r="C44" s="1"/>
      <c r="D44" s="3"/>
      <c r="E44" s="3"/>
      <c r="F44" s="17"/>
      <c r="G44" s="1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0"/>
      <c r="B45" s="1"/>
      <c r="C45" s="1"/>
      <c r="D45" s="3"/>
      <c r="E45" s="3"/>
      <c r="F45" s="17"/>
      <c r="G45" s="1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0"/>
      <c r="B46" s="1"/>
      <c r="C46" s="1"/>
      <c r="D46" s="3"/>
      <c r="E46" s="3"/>
      <c r="F46" s="17"/>
      <c r="G46" s="1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0"/>
      <c r="B47" s="1"/>
      <c r="C47" s="1"/>
      <c r="D47" s="3"/>
      <c r="E47" s="3"/>
      <c r="F47" s="17"/>
      <c r="G47" s="1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0"/>
      <c r="B48" s="1"/>
      <c r="C48" s="1"/>
      <c r="D48" s="3"/>
      <c r="E48" s="3"/>
      <c r="F48" s="17"/>
      <c r="G48" s="1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0"/>
      <c r="B49" s="1"/>
      <c r="C49" s="1"/>
      <c r="D49" s="3"/>
      <c r="E49" s="3"/>
      <c r="F49" s="17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0"/>
      <c r="B50" s="1"/>
      <c r="C50" s="1"/>
      <c r="D50" s="3"/>
      <c r="E50" s="3"/>
      <c r="F50" s="17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0"/>
      <c r="B51" s="1"/>
      <c r="C51" s="1"/>
      <c r="D51" s="3"/>
      <c r="E51" s="3"/>
      <c r="F51" s="17"/>
      <c r="G51" s="1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0"/>
      <c r="B52" s="1"/>
      <c r="C52" s="1"/>
      <c r="D52" s="3"/>
      <c r="E52" s="3"/>
      <c r="F52" s="17"/>
      <c r="G52" s="1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0"/>
      <c r="B53" s="1"/>
      <c r="C53" s="1"/>
      <c r="D53" s="3"/>
      <c r="E53" s="3"/>
      <c r="F53" s="17"/>
      <c r="G53" s="1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0"/>
      <c r="B54" s="1"/>
      <c r="C54" s="1"/>
      <c r="D54" s="3"/>
      <c r="E54" s="3"/>
      <c r="F54" s="17"/>
      <c r="G54" s="1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0"/>
      <c r="B55" s="1"/>
      <c r="C55" s="1"/>
      <c r="D55" s="3"/>
      <c r="E55" s="3"/>
      <c r="F55" s="17"/>
      <c r="G55" s="1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0"/>
      <c r="B56" s="1"/>
      <c r="C56" s="1"/>
      <c r="D56" s="3"/>
      <c r="E56" s="3"/>
      <c r="F56" s="17"/>
      <c r="G56" s="1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0"/>
      <c r="B57" s="1"/>
      <c r="C57" s="1"/>
      <c r="D57" s="3"/>
      <c r="E57" s="3"/>
      <c r="F57" s="17"/>
      <c r="G57" s="1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0"/>
      <c r="B58" s="1"/>
      <c r="C58" s="1"/>
      <c r="D58" s="3"/>
      <c r="E58" s="3"/>
      <c r="F58" s="17"/>
      <c r="G58" s="1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0"/>
      <c r="B59" s="1"/>
      <c r="C59" s="1"/>
      <c r="D59" s="3"/>
      <c r="E59" s="3"/>
      <c r="F59" s="17"/>
      <c r="G59" s="1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0"/>
      <c r="B60" s="1"/>
      <c r="C60" s="1"/>
      <c r="D60" s="3"/>
      <c r="E60" s="3"/>
      <c r="F60" s="17"/>
      <c r="G60" s="1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0"/>
      <c r="B61" s="1"/>
      <c r="C61" s="1"/>
      <c r="D61" s="3"/>
      <c r="E61" s="3"/>
      <c r="F61" s="17"/>
      <c r="G61" s="1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0"/>
      <c r="B62" s="1"/>
      <c r="C62" s="1"/>
      <c r="D62" s="3"/>
      <c r="E62" s="3"/>
      <c r="F62" s="17"/>
      <c r="G62" s="1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0"/>
      <c r="B63" s="1"/>
      <c r="C63" s="1"/>
      <c r="D63" s="3"/>
      <c r="E63" s="3"/>
      <c r="F63" s="17"/>
      <c r="G63" s="1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0"/>
      <c r="B64" s="1"/>
      <c r="C64" s="1"/>
      <c r="D64" s="3"/>
      <c r="E64" s="3"/>
      <c r="F64" s="17"/>
      <c r="G64" s="1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0"/>
      <c r="B65" s="1"/>
      <c r="C65" s="1"/>
      <c r="D65" s="3"/>
      <c r="E65" s="3"/>
      <c r="F65" s="17"/>
      <c r="G65" s="1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0"/>
      <c r="B66" s="1"/>
      <c r="C66" s="1"/>
      <c r="D66" s="3"/>
      <c r="E66" s="3"/>
      <c r="F66" s="17"/>
      <c r="G66" s="1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0"/>
      <c r="B67" s="1"/>
      <c r="C67" s="1"/>
      <c r="D67" s="3"/>
      <c r="E67" s="3"/>
      <c r="F67" s="17"/>
      <c r="G67" s="1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0"/>
      <c r="B68" s="1"/>
      <c r="C68" s="1"/>
      <c r="D68" s="3"/>
      <c r="E68" s="3"/>
      <c r="F68" s="17"/>
      <c r="G68" s="1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0"/>
      <c r="B69" s="1"/>
      <c r="C69" s="1"/>
      <c r="D69" s="3"/>
      <c r="E69" s="3"/>
      <c r="F69" s="17"/>
      <c r="G69" s="1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0"/>
      <c r="B70" s="1"/>
      <c r="C70" s="1"/>
      <c r="D70" s="3"/>
      <c r="E70" s="3"/>
      <c r="F70" s="17"/>
      <c r="G70" s="1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0"/>
      <c r="B71" s="1"/>
      <c r="C71" s="1"/>
      <c r="D71" s="3"/>
      <c r="E71" s="3"/>
      <c r="F71" s="17"/>
      <c r="G71" s="1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0"/>
      <c r="B72" s="1"/>
      <c r="C72" s="1"/>
      <c r="D72" s="3"/>
      <c r="E72" s="3"/>
      <c r="F72" s="17"/>
      <c r="G72" s="1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0"/>
      <c r="B73" s="1"/>
      <c r="C73" s="1"/>
      <c r="D73" s="3"/>
      <c r="E73" s="3"/>
      <c r="F73" s="17"/>
      <c r="G73" s="1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</sheetData>
  <sheetProtection algorithmName="SHA-512" hashValue="za/QdQU3wMMyCBimExG1FXYIZll8oZC/Z8AogpilzkutgI2cqavm2AGGgO/tjNFpAXk0woI1cuxUcYT+nYPXnw==" saltValue="y5K757y6z3onVadVCZd9BQ==" spinCount="100000" sheet="1" objects="1" scenarios="1"/>
  <mergeCells count="12">
    <mergeCell ref="B7:E7"/>
    <mergeCell ref="A1:E1"/>
    <mergeCell ref="A2:E2"/>
    <mergeCell ref="A3:E3"/>
    <mergeCell ref="A5:E5"/>
    <mergeCell ref="B6:E6"/>
    <mergeCell ref="A27:D27"/>
    <mergeCell ref="B8:E8"/>
    <mergeCell ref="B9:E9"/>
    <mergeCell ref="B10:E10"/>
    <mergeCell ref="B11:E11"/>
    <mergeCell ref="A12:G12"/>
  </mergeCells>
  <pageMargins left="0.7" right="0.7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C9A52-BF6F-4DD4-A5E2-733AD2C4BAFB}">
  <sheetPr>
    <tabColor rgb="FFFFFF00"/>
    <pageSetUpPr fitToPage="1"/>
  </sheetPr>
  <dimension ref="A1:Q77"/>
  <sheetViews>
    <sheetView showGridLines="0" zoomScale="82" zoomScaleNormal="82" workbookViewId="0">
      <pane ySplit="13" topLeftCell="A19" activePane="bottomLeft" state="frozen"/>
      <selection pane="bottomLeft" activeCell="B24" sqref="B24"/>
    </sheetView>
  </sheetViews>
  <sheetFormatPr baseColWidth="10" defaultColWidth="9.140625" defaultRowHeight="15" x14ac:dyDescent="0.25"/>
  <cols>
    <col min="1" max="1" width="8.85546875" style="45" customWidth="1"/>
    <col min="2" max="2" width="48.28515625" customWidth="1"/>
    <col min="3" max="3" width="54.5703125" customWidth="1"/>
    <col min="4" max="4" width="20.7109375" style="8" customWidth="1"/>
    <col min="5" max="5" width="21" style="18" customWidth="1"/>
    <col min="6" max="7" width="40.7109375" customWidth="1"/>
  </cols>
  <sheetData>
    <row r="1" spans="1:17" ht="39.950000000000003" customHeight="1" x14ac:dyDescent="0.25">
      <c r="A1" s="151" t="s">
        <v>25</v>
      </c>
      <c r="B1" s="151"/>
      <c r="C1" s="151"/>
      <c r="D1" s="151"/>
      <c r="E1" s="151"/>
      <c r="F1" s="39"/>
      <c r="G1" s="39"/>
    </row>
    <row r="2" spans="1:17" s="1" customFormat="1" ht="39.950000000000003" customHeight="1" x14ac:dyDescent="0.2">
      <c r="A2" s="166" t="s">
        <v>116</v>
      </c>
      <c r="B2" s="166"/>
      <c r="C2" s="166"/>
      <c r="D2" s="166"/>
      <c r="E2" s="166"/>
      <c r="F2" s="48"/>
      <c r="G2" s="48"/>
    </row>
    <row r="3" spans="1:17" s="1" customFormat="1" ht="20.100000000000001" customHeight="1" x14ac:dyDescent="0.2">
      <c r="A3" s="167" t="s">
        <v>5</v>
      </c>
      <c r="B3" s="167"/>
      <c r="C3" s="167"/>
      <c r="D3" s="167"/>
      <c r="E3" s="167"/>
      <c r="F3" s="48"/>
      <c r="G3" s="48"/>
    </row>
    <row r="4" spans="1:17" s="1" customFormat="1" ht="18" customHeight="1" x14ac:dyDescent="0.2">
      <c r="D4" s="3"/>
      <c r="E4" s="17"/>
      <c r="F4" s="39"/>
      <c r="G4" s="39"/>
    </row>
    <row r="5" spans="1:17" s="1" customFormat="1" ht="18" customHeight="1" x14ac:dyDescent="0.2">
      <c r="A5" s="151" t="s">
        <v>7</v>
      </c>
      <c r="B5" s="151"/>
      <c r="C5" s="151"/>
      <c r="D5" s="151"/>
      <c r="E5" s="151"/>
      <c r="F5" s="39"/>
      <c r="G5" s="39"/>
    </row>
    <row r="6" spans="1:17" s="1" customFormat="1" ht="20.100000000000001" customHeight="1" x14ac:dyDescent="0.2">
      <c r="A6" s="44" t="s">
        <v>9</v>
      </c>
      <c r="B6" s="165" t="s">
        <v>23</v>
      </c>
      <c r="C6" s="165"/>
      <c r="D6" s="165"/>
      <c r="E6" s="165"/>
      <c r="F6" s="41"/>
      <c r="G6" s="41"/>
    </row>
    <row r="7" spans="1:17" s="1" customFormat="1" ht="20.100000000000001" customHeight="1" x14ac:dyDescent="0.2">
      <c r="A7" s="44" t="s">
        <v>10</v>
      </c>
      <c r="B7" s="165" t="s">
        <v>8</v>
      </c>
      <c r="C7" s="165"/>
      <c r="D7" s="165"/>
      <c r="E7" s="165"/>
      <c r="F7" s="41"/>
      <c r="G7" s="41"/>
    </row>
    <row r="8" spans="1:17" s="1" customFormat="1" ht="20.100000000000001" customHeight="1" x14ac:dyDescent="0.2">
      <c r="A8" s="44" t="s">
        <v>11</v>
      </c>
      <c r="B8" s="165" t="s">
        <v>28</v>
      </c>
      <c r="C8" s="165"/>
      <c r="D8" s="165"/>
      <c r="E8" s="165"/>
      <c r="F8" s="41"/>
      <c r="G8" s="41"/>
    </row>
    <row r="9" spans="1:17" s="1" customFormat="1" ht="20.100000000000001" customHeight="1" x14ac:dyDescent="0.2">
      <c r="A9" s="44" t="s">
        <v>12</v>
      </c>
      <c r="B9" s="165" t="s">
        <v>27</v>
      </c>
      <c r="C9" s="165"/>
      <c r="D9" s="165"/>
      <c r="E9" s="165"/>
      <c r="F9" s="41"/>
      <c r="G9" s="41"/>
    </row>
    <row r="10" spans="1:17" s="1" customFormat="1" ht="20.100000000000001" customHeight="1" x14ac:dyDescent="0.2">
      <c r="A10" s="44" t="s">
        <v>47</v>
      </c>
      <c r="B10" s="165" t="s">
        <v>50</v>
      </c>
      <c r="C10" s="165"/>
      <c r="D10" s="165"/>
      <c r="E10" s="165"/>
      <c r="F10" s="41"/>
      <c r="G10" s="41"/>
    </row>
    <row r="11" spans="1:17" s="1" customFormat="1" ht="20.100000000000001" customHeight="1" x14ac:dyDescent="0.2">
      <c r="A11" s="44" t="s">
        <v>51</v>
      </c>
      <c r="B11" s="165" t="s">
        <v>52</v>
      </c>
      <c r="C11" s="165"/>
      <c r="D11" s="165"/>
      <c r="E11" s="165"/>
      <c r="F11" s="41"/>
      <c r="G11" s="41"/>
    </row>
    <row r="12" spans="1:17" s="1" customFormat="1" ht="18" customHeight="1" x14ac:dyDescent="0.2">
      <c r="A12" s="147"/>
      <c r="B12" s="147"/>
      <c r="C12" s="147"/>
      <c r="D12" s="147"/>
      <c r="E12" s="147"/>
      <c r="F12" s="39"/>
      <c r="G12" s="39"/>
    </row>
    <row r="13" spans="1:17" ht="39.950000000000003" customHeight="1" x14ac:dyDescent="0.25">
      <c r="A13" s="2" t="s">
        <v>0</v>
      </c>
      <c r="B13" s="4" t="s">
        <v>43</v>
      </c>
      <c r="C13" s="4" t="s">
        <v>55</v>
      </c>
      <c r="D13" s="40" t="s">
        <v>2</v>
      </c>
      <c r="E13" s="15" t="s">
        <v>3</v>
      </c>
      <c r="F13" s="4" t="s">
        <v>45</v>
      </c>
      <c r="G13" s="4" t="s">
        <v>46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0.100000000000001" customHeight="1" x14ac:dyDescent="0.25">
      <c r="A14" s="64" t="s">
        <v>6</v>
      </c>
      <c r="B14" s="65" t="s">
        <v>117</v>
      </c>
      <c r="C14" s="71"/>
      <c r="D14" s="73"/>
      <c r="E14" s="74"/>
      <c r="F14" s="75"/>
      <c r="G14" s="75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5.1" customHeight="1" x14ac:dyDescent="0.25">
      <c r="B15" s="84" t="s">
        <v>118</v>
      </c>
      <c r="C15" s="46"/>
      <c r="D15" s="5"/>
      <c r="E15" s="16"/>
      <c r="F15" s="35"/>
      <c r="G15" s="35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85" customFormat="1" ht="20.100000000000001" customHeight="1" x14ac:dyDescent="0.25">
      <c r="A16" s="67" t="s">
        <v>13</v>
      </c>
      <c r="B16" s="46" t="s">
        <v>122</v>
      </c>
      <c r="C16" s="46" t="s">
        <v>129</v>
      </c>
      <c r="D16" s="5" t="s">
        <v>24</v>
      </c>
      <c r="E16" s="116">
        <v>1</v>
      </c>
      <c r="F16" s="118"/>
      <c r="G16" s="118"/>
      <c r="H16" s="79"/>
      <c r="I16" s="79"/>
      <c r="J16" s="79"/>
      <c r="K16" s="79"/>
      <c r="L16" s="79"/>
      <c r="M16" s="79"/>
      <c r="N16" s="79"/>
      <c r="O16" s="79"/>
      <c r="P16" s="79"/>
      <c r="Q16" s="79"/>
    </row>
    <row r="17" spans="1:17" s="85" customFormat="1" ht="20.100000000000001" customHeight="1" x14ac:dyDescent="0.25">
      <c r="A17" s="67" t="s">
        <v>34</v>
      </c>
      <c r="B17" s="27" t="s">
        <v>124</v>
      </c>
      <c r="C17" s="27" t="s">
        <v>129</v>
      </c>
      <c r="D17" s="5" t="s">
        <v>24</v>
      </c>
      <c r="E17" s="116">
        <v>1</v>
      </c>
      <c r="F17" s="118"/>
      <c r="G17" s="118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spans="1:17" s="85" customFormat="1" ht="20.100000000000001" customHeight="1" x14ac:dyDescent="0.25">
      <c r="A18" s="24" t="s">
        <v>64</v>
      </c>
      <c r="B18" s="27" t="s">
        <v>123</v>
      </c>
      <c r="C18" s="27" t="s">
        <v>129</v>
      </c>
      <c r="D18" s="5" t="s">
        <v>24</v>
      </c>
      <c r="E18" s="116">
        <v>1</v>
      </c>
      <c r="F18" s="118"/>
      <c r="G18" s="118"/>
      <c r="H18" s="79"/>
      <c r="I18" s="79"/>
      <c r="J18" s="79"/>
      <c r="K18" s="79"/>
      <c r="L18" s="79"/>
      <c r="M18" s="79"/>
      <c r="N18" s="79"/>
      <c r="O18" s="79"/>
      <c r="P18" s="79"/>
      <c r="Q18" s="79"/>
    </row>
    <row r="19" spans="1:17" s="85" customFormat="1" ht="60" customHeight="1" x14ac:dyDescent="0.25">
      <c r="A19" s="67" t="s">
        <v>66</v>
      </c>
      <c r="B19" s="27" t="s">
        <v>125</v>
      </c>
      <c r="C19" s="91" t="s">
        <v>130</v>
      </c>
      <c r="D19" s="5" t="s">
        <v>24</v>
      </c>
      <c r="E19" s="116">
        <v>1</v>
      </c>
      <c r="F19" s="118"/>
      <c r="G19" s="118"/>
      <c r="H19" s="79"/>
      <c r="I19" s="79"/>
      <c r="J19" s="79"/>
      <c r="K19" s="79"/>
      <c r="L19" s="79"/>
      <c r="M19" s="79"/>
      <c r="N19" s="79"/>
      <c r="O19" s="79"/>
      <c r="P19" s="79"/>
      <c r="Q19" s="79"/>
    </row>
    <row r="20" spans="1:17" s="85" customFormat="1" ht="60" customHeight="1" x14ac:dyDescent="0.25">
      <c r="A20" s="67" t="s">
        <v>69</v>
      </c>
      <c r="B20" s="27" t="s">
        <v>126</v>
      </c>
      <c r="C20" s="92" t="s">
        <v>131</v>
      </c>
      <c r="D20" s="5" t="s">
        <v>24</v>
      </c>
      <c r="E20" s="116">
        <v>1</v>
      </c>
      <c r="F20" s="118"/>
      <c r="G20" s="118"/>
      <c r="H20" s="79"/>
      <c r="I20" s="79"/>
      <c r="J20" s="79"/>
      <c r="K20" s="79"/>
      <c r="L20" s="79"/>
      <c r="M20" s="79"/>
      <c r="N20" s="79"/>
      <c r="O20" s="79"/>
      <c r="P20" s="79"/>
      <c r="Q20" s="79"/>
    </row>
    <row r="21" spans="1:17" s="85" customFormat="1" ht="20.100000000000001" customHeight="1" x14ac:dyDescent="0.25">
      <c r="A21" s="67" t="s">
        <v>71</v>
      </c>
      <c r="B21" s="27" t="s">
        <v>128</v>
      </c>
      <c r="C21" s="27" t="s">
        <v>132</v>
      </c>
      <c r="D21" s="5" t="s">
        <v>24</v>
      </c>
      <c r="E21" s="116">
        <v>1</v>
      </c>
      <c r="F21" s="118"/>
      <c r="G21" s="118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spans="1:17" s="85" customFormat="1" ht="20.100000000000001" customHeight="1" x14ac:dyDescent="0.25">
      <c r="A22" s="67" t="s">
        <v>119</v>
      </c>
      <c r="B22" s="27" t="s">
        <v>127</v>
      </c>
      <c r="C22" s="27" t="s">
        <v>132</v>
      </c>
      <c r="D22" s="5" t="s">
        <v>24</v>
      </c>
      <c r="E22" s="116">
        <v>1</v>
      </c>
      <c r="F22" s="118"/>
      <c r="G22" s="118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1:17" s="85" customFormat="1" ht="20.100000000000001" customHeight="1" x14ac:dyDescent="0.25">
      <c r="A23" s="67" t="s">
        <v>120</v>
      </c>
      <c r="B23" s="27" t="s">
        <v>133</v>
      </c>
      <c r="C23" s="27" t="s">
        <v>134</v>
      </c>
      <c r="D23" s="5" t="s">
        <v>24</v>
      </c>
      <c r="E23" s="116">
        <v>1</v>
      </c>
      <c r="F23" s="118"/>
      <c r="G23" s="118"/>
      <c r="H23" s="79"/>
      <c r="I23" s="79"/>
      <c r="J23" s="79"/>
      <c r="K23" s="79"/>
      <c r="L23" s="79"/>
      <c r="M23" s="79"/>
      <c r="N23" s="79"/>
      <c r="O23" s="79"/>
      <c r="P23" s="79"/>
      <c r="Q23" s="79"/>
    </row>
    <row r="24" spans="1:17" s="85" customFormat="1" ht="20.100000000000001" customHeight="1" x14ac:dyDescent="0.25">
      <c r="A24" s="67" t="s">
        <v>121</v>
      </c>
      <c r="B24" s="27" t="s">
        <v>135</v>
      </c>
      <c r="C24" s="27" t="s">
        <v>136</v>
      </c>
      <c r="D24" s="5" t="s">
        <v>24</v>
      </c>
      <c r="E24" s="116">
        <v>1</v>
      </c>
      <c r="F24" s="118"/>
      <c r="G24" s="118"/>
      <c r="H24" s="79"/>
      <c r="I24" s="79"/>
      <c r="J24" s="79"/>
      <c r="K24" s="79"/>
      <c r="L24" s="79"/>
      <c r="M24" s="79"/>
      <c r="N24" s="79"/>
      <c r="O24" s="79"/>
      <c r="P24" s="79"/>
      <c r="Q24" s="79"/>
    </row>
    <row r="25" spans="1:17" s="85" customFormat="1" ht="20.100000000000001" customHeight="1" x14ac:dyDescent="0.25">
      <c r="A25" s="67" t="s">
        <v>137</v>
      </c>
      <c r="B25" s="27" t="s">
        <v>138</v>
      </c>
      <c r="C25" s="27" t="s">
        <v>139</v>
      </c>
      <c r="D25" s="5" t="s">
        <v>24</v>
      </c>
      <c r="E25" s="116">
        <v>1</v>
      </c>
      <c r="F25" s="118"/>
      <c r="G25" s="118"/>
      <c r="H25" s="79"/>
      <c r="I25" s="79"/>
      <c r="J25" s="79"/>
      <c r="K25" s="79"/>
      <c r="L25" s="79"/>
      <c r="M25" s="79"/>
      <c r="N25" s="79"/>
      <c r="O25" s="79"/>
      <c r="P25" s="79"/>
      <c r="Q25" s="79"/>
    </row>
    <row r="26" spans="1:17" s="85" customFormat="1" ht="20.100000000000001" customHeight="1" x14ac:dyDescent="0.25">
      <c r="A26" s="67" t="s">
        <v>140</v>
      </c>
      <c r="B26" s="27" t="s">
        <v>138</v>
      </c>
      <c r="C26" s="27" t="s">
        <v>141</v>
      </c>
      <c r="D26" s="5" t="s">
        <v>24</v>
      </c>
      <c r="E26" s="116">
        <v>1</v>
      </c>
      <c r="F26" s="118"/>
      <c r="G26" s="118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7" s="85" customFormat="1" ht="20.100000000000001" customHeight="1" x14ac:dyDescent="0.25">
      <c r="A27" s="67" t="s">
        <v>142</v>
      </c>
      <c r="B27" s="27" t="s">
        <v>143</v>
      </c>
      <c r="C27" s="27" t="s">
        <v>144</v>
      </c>
      <c r="D27" s="5" t="s">
        <v>24</v>
      </c>
      <c r="E27" s="116">
        <v>1</v>
      </c>
      <c r="F27" s="118"/>
      <c r="G27" s="118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7" s="85" customFormat="1" ht="20.100000000000001" customHeight="1" x14ac:dyDescent="0.25">
      <c r="A28" s="67" t="s">
        <v>145</v>
      </c>
      <c r="B28" s="27" t="s">
        <v>146</v>
      </c>
      <c r="C28" s="27" t="s">
        <v>147</v>
      </c>
      <c r="D28" s="5" t="s">
        <v>24</v>
      </c>
      <c r="E28" s="116">
        <v>1</v>
      </c>
      <c r="F28" s="118"/>
      <c r="G28" s="118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1:17" s="85" customFormat="1" ht="20.100000000000001" customHeight="1" x14ac:dyDescent="0.25">
      <c r="A29" s="67" t="s">
        <v>159</v>
      </c>
      <c r="B29" s="27" t="s">
        <v>163</v>
      </c>
      <c r="C29" s="27" t="s">
        <v>161</v>
      </c>
      <c r="D29" s="5" t="s">
        <v>24</v>
      </c>
      <c r="E29" s="116">
        <v>1</v>
      </c>
      <c r="F29" s="118"/>
      <c r="G29" s="118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7" s="85" customFormat="1" ht="20.100000000000001" customHeight="1" x14ac:dyDescent="0.25">
      <c r="A30" s="102" t="s">
        <v>160</v>
      </c>
      <c r="B30" s="103" t="s">
        <v>162</v>
      </c>
      <c r="C30" s="103" t="s">
        <v>161</v>
      </c>
      <c r="D30" s="106" t="s">
        <v>24</v>
      </c>
      <c r="E30" s="119">
        <v>1</v>
      </c>
      <c r="F30" s="121"/>
      <c r="G30" s="121"/>
      <c r="H30" s="79"/>
      <c r="I30" s="79"/>
      <c r="J30" s="79"/>
      <c r="K30" s="79"/>
      <c r="L30" s="79"/>
      <c r="M30" s="79"/>
      <c r="N30" s="79"/>
      <c r="O30" s="79"/>
      <c r="P30" s="79"/>
      <c r="Q30" s="79"/>
    </row>
    <row r="31" spans="1:17" ht="20.100000000000001" customHeight="1" x14ac:dyDescent="0.25">
      <c r="A31" s="144"/>
      <c r="B31" s="145"/>
      <c r="C31" s="146"/>
      <c r="D31" s="112" t="s">
        <v>171</v>
      </c>
      <c r="E31" s="111">
        <f>SUM(E16:E30)</f>
        <v>15</v>
      </c>
      <c r="F31" s="5"/>
      <c r="G31" s="5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0.100000000000001" customHeight="1" x14ac:dyDescent="0.25">
      <c r="A32" s="107" t="s">
        <v>21</v>
      </c>
      <c r="B32" s="122"/>
      <c r="C32" s="1"/>
      <c r="D32" s="3"/>
      <c r="E32" s="1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20.100000000000001" customHeight="1" x14ac:dyDescent="0.25">
      <c r="A33" s="9"/>
      <c r="B33" s="1"/>
      <c r="C33" s="1"/>
      <c r="D33" s="3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20.100000000000001" customHeight="1" x14ac:dyDescent="0.25">
      <c r="A34" s="22" t="s">
        <v>22</v>
      </c>
      <c r="B34" s="123"/>
      <c r="C34" s="1"/>
      <c r="D34" s="3"/>
      <c r="E34" s="1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20.100000000000001" customHeight="1" x14ac:dyDescent="0.25">
      <c r="A35" s="10"/>
      <c r="B35" s="1"/>
      <c r="C35" s="1"/>
      <c r="D35" s="3"/>
      <c r="E35" s="1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20.100000000000001" customHeight="1" x14ac:dyDescent="0.25">
      <c r="A36" s="10"/>
      <c r="B36" s="1"/>
      <c r="C36" s="1"/>
      <c r="D36" s="3"/>
      <c r="E36" s="1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0"/>
      <c r="B37" s="1"/>
      <c r="C37" s="1"/>
      <c r="D37" s="3"/>
      <c r="E37" s="1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0"/>
      <c r="B38" s="1"/>
      <c r="C38" s="1"/>
      <c r="D38" s="3"/>
      <c r="E38" s="1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0"/>
      <c r="B39" s="1"/>
      <c r="C39" s="1"/>
      <c r="D39" s="3"/>
      <c r="E39" s="1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0"/>
      <c r="B40" s="1"/>
      <c r="C40" s="1"/>
      <c r="D40" s="3"/>
      <c r="E40" s="1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0"/>
      <c r="B41" s="1"/>
      <c r="C41" s="1"/>
      <c r="D41" s="3"/>
      <c r="E41" s="1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0"/>
      <c r="B42" s="1"/>
      <c r="C42" s="1"/>
      <c r="D42" s="3"/>
      <c r="E42" s="1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0"/>
      <c r="B43" s="1"/>
      <c r="C43" s="1"/>
      <c r="D43" s="3"/>
      <c r="E43" s="1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0"/>
      <c r="B44" s="1"/>
      <c r="C44" s="1"/>
      <c r="D44" s="3"/>
      <c r="E44" s="1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0"/>
      <c r="B45" s="1"/>
      <c r="C45" s="1"/>
      <c r="D45" s="3"/>
      <c r="E45" s="1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0"/>
      <c r="B46" s="1"/>
      <c r="C46" s="1"/>
      <c r="D46" s="3"/>
      <c r="E46" s="1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0"/>
      <c r="B47" s="1"/>
      <c r="C47" s="1"/>
      <c r="D47" s="3"/>
      <c r="E47" s="1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0"/>
      <c r="B48" s="1"/>
      <c r="C48" s="1"/>
      <c r="D48" s="3"/>
      <c r="E48" s="1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0"/>
      <c r="B49" s="1"/>
      <c r="C49" s="1"/>
      <c r="D49" s="3"/>
      <c r="E49" s="1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0"/>
      <c r="B50" s="1"/>
      <c r="C50" s="1"/>
      <c r="D50" s="3"/>
      <c r="E50" s="1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0"/>
      <c r="B51" s="1"/>
      <c r="C51" s="1"/>
      <c r="D51" s="3"/>
      <c r="E51" s="1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0"/>
      <c r="B52" s="1"/>
      <c r="C52" s="1"/>
      <c r="D52" s="3"/>
      <c r="E52" s="1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0"/>
      <c r="B53" s="1"/>
      <c r="C53" s="1"/>
      <c r="D53" s="3"/>
      <c r="E53" s="1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0"/>
      <c r="B54" s="1"/>
      <c r="C54" s="1"/>
      <c r="D54" s="3"/>
      <c r="E54" s="1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0"/>
      <c r="B55" s="1"/>
      <c r="C55" s="1"/>
      <c r="D55" s="3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0"/>
      <c r="B56" s="1"/>
      <c r="C56" s="1"/>
      <c r="D56" s="3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0"/>
      <c r="B57" s="1"/>
      <c r="C57" s="1"/>
      <c r="D57" s="3"/>
      <c r="E57" s="1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0"/>
      <c r="B58" s="1"/>
      <c r="C58" s="1"/>
      <c r="D58" s="3"/>
      <c r="E58" s="1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0"/>
      <c r="B59" s="1"/>
      <c r="C59" s="1"/>
      <c r="D59" s="3"/>
      <c r="E59" s="1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0"/>
      <c r="B60" s="1"/>
      <c r="C60" s="1"/>
      <c r="D60" s="3"/>
      <c r="E60" s="1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0"/>
      <c r="B61" s="1"/>
      <c r="C61" s="1"/>
      <c r="D61" s="3"/>
      <c r="E61" s="1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0"/>
      <c r="B62" s="1"/>
      <c r="C62" s="1"/>
      <c r="D62" s="3"/>
      <c r="E62" s="1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0"/>
      <c r="B63" s="1"/>
      <c r="C63" s="1"/>
      <c r="D63" s="3"/>
      <c r="E63" s="1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0"/>
      <c r="B64" s="1"/>
      <c r="C64" s="1"/>
      <c r="D64" s="3"/>
      <c r="E64" s="1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0"/>
      <c r="B65" s="1"/>
      <c r="C65" s="1"/>
      <c r="D65" s="3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0"/>
      <c r="B66" s="1"/>
      <c r="C66" s="1"/>
      <c r="D66" s="3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0"/>
      <c r="B67" s="1"/>
      <c r="C67" s="1"/>
      <c r="D67" s="3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0"/>
      <c r="B68" s="1"/>
      <c r="C68" s="1"/>
      <c r="D68" s="3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0"/>
      <c r="B69" s="1"/>
      <c r="C69" s="1"/>
      <c r="D69" s="3"/>
      <c r="E69" s="1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0"/>
      <c r="B70" s="1"/>
      <c r="C70" s="1"/>
      <c r="D70" s="3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0"/>
      <c r="B71" s="1"/>
      <c r="C71" s="1"/>
      <c r="D71" s="3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0"/>
      <c r="B72" s="1"/>
      <c r="C72" s="1"/>
      <c r="D72" s="3"/>
      <c r="E72" s="1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0"/>
      <c r="B73" s="1"/>
      <c r="C73" s="1"/>
      <c r="D73" s="3"/>
      <c r="E73" s="1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0"/>
      <c r="B74" s="1"/>
      <c r="C74" s="1"/>
      <c r="D74" s="3"/>
      <c r="E74" s="1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0"/>
      <c r="B75" s="1"/>
      <c r="C75" s="1"/>
      <c r="D75" s="3"/>
      <c r="E75" s="1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0"/>
      <c r="B76" s="1"/>
      <c r="C76" s="1"/>
      <c r="D76" s="3"/>
      <c r="E76" s="1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0"/>
      <c r="B77" s="1"/>
      <c r="C77" s="1"/>
      <c r="D77" s="3"/>
      <c r="E77" s="1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</sheetData>
  <sheetProtection algorithmName="SHA-512" hashValue="CrgJEJHw8l6Rt1ZR8GS2YriLyr1M7R4GcvKz3vg20whKDMNibA73oi70mxni9NsgdUY1HQmzrOYMtgm26cROJQ==" saltValue="ra61lIltOdjcvS7XF5XZRw==" spinCount="100000" sheet="1" objects="1" scenarios="1"/>
  <mergeCells count="12">
    <mergeCell ref="A1:E1"/>
    <mergeCell ref="A2:E2"/>
    <mergeCell ref="A3:E3"/>
    <mergeCell ref="A5:E5"/>
    <mergeCell ref="B6:E6"/>
    <mergeCell ref="A31:C31"/>
    <mergeCell ref="B7:E7"/>
    <mergeCell ref="A12:E12"/>
    <mergeCell ref="B8:E8"/>
    <mergeCell ref="B9:E9"/>
    <mergeCell ref="B10:E10"/>
    <mergeCell ref="B11:E11"/>
  </mergeCells>
  <pageMargins left="0.7" right="0.7" top="0.75" bottom="0.75" header="0.3" footer="0.3"/>
  <pageSetup paperSize="9" scale="51" orientation="landscape" r:id="rId1"/>
  <ignoredErrors>
    <ignoredError sqref="A28:A3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0019E-61F5-464E-ABD3-BC187774AF55}">
  <sheetPr>
    <tabColor rgb="FFFFFF00"/>
    <pageSetUpPr fitToPage="1"/>
  </sheetPr>
  <dimension ref="A1:R67"/>
  <sheetViews>
    <sheetView showGridLines="0" tabSelected="1" zoomScale="87" zoomScaleNormal="87" workbookViewId="0">
      <pane ySplit="13" topLeftCell="A14" activePane="bottomLeft" state="frozen"/>
      <selection pane="bottomLeft" activeCell="B16" sqref="B16"/>
    </sheetView>
  </sheetViews>
  <sheetFormatPr baseColWidth="10" defaultColWidth="9.140625" defaultRowHeight="15" x14ac:dyDescent="0.25"/>
  <cols>
    <col min="1" max="1" width="8.85546875" style="45" customWidth="1"/>
    <col min="2" max="2" width="48.28515625" customWidth="1"/>
    <col min="3" max="3" width="45.5703125" customWidth="1"/>
    <col min="4" max="4" width="24.140625" style="8" customWidth="1"/>
    <col min="5" max="5" width="20.7109375" style="8" customWidth="1"/>
    <col min="6" max="6" width="21" style="90" customWidth="1"/>
    <col min="7" max="8" width="40.7109375" customWidth="1"/>
  </cols>
  <sheetData>
    <row r="1" spans="1:18" ht="39.950000000000003" customHeight="1" x14ac:dyDescent="0.25">
      <c r="A1" s="151" t="s">
        <v>25</v>
      </c>
      <c r="B1" s="151"/>
      <c r="C1" s="151"/>
      <c r="D1" s="151"/>
      <c r="E1" s="151"/>
      <c r="F1" s="151"/>
      <c r="G1" s="39"/>
      <c r="H1" s="39"/>
    </row>
    <row r="2" spans="1:18" s="1" customFormat="1" ht="39.950000000000003" customHeight="1" x14ac:dyDescent="0.2">
      <c r="A2" s="166" t="s">
        <v>148</v>
      </c>
      <c r="B2" s="166"/>
      <c r="C2" s="166"/>
      <c r="D2" s="166"/>
      <c r="E2" s="166"/>
      <c r="F2" s="166"/>
      <c r="G2" s="48"/>
      <c r="H2" s="48"/>
    </row>
    <row r="3" spans="1:18" s="1" customFormat="1" ht="20.100000000000001" customHeight="1" x14ac:dyDescent="0.2">
      <c r="A3" s="167" t="s">
        <v>5</v>
      </c>
      <c r="B3" s="167"/>
      <c r="C3" s="167"/>
      <c r="D3" s="167"/>
      <c r="E3" s="167"/>
      <c r="F3" s="167"/>
      <c r="G3" s="48"/>
      <c r="H3" s="48"/>
    </row>
    <row r="4" spans="1:18" s="1" customFormat="1" ht="18" customHeight="1" x14ac:dyDescent="0.2">
      <c r="D4" s="3"/>
      <c r="E4" s="3"/>
      <c r="F4" s="87"/>
      <c r="G4" s="39"/>
      <c r="H4" s="39"/>
    </row>
    <row r="5" spans="1:18" s="1" customFormat="1" ht="18" customHeight="1" x14ac:dyDescent="0.2">
      <c r="A5" s="151" t="s">
        <v>7</v>
      </c>
      <c r="B5" s="151"/>
      <c r="C5" s="151"/>
      <c r="D5" s="151"/>
      <c r="E5" s="151"/>
      <c r="F5" s="151"/>
      <c r="G5" s="39"/>
      <c r="H5" s="39"/>
    </row>
    <row r="6" spans="1:18" s="1" customFormat="1" ht="20.100000000000001" customHeight="1" x14ac:dyDescent="0.2">
      <c r="A6" s="44" t="s">
        <v>9</v>
      </c>
      <c r="B6" s="165" t="s">
        <v>23</v>
      </c>
      <c r="C6" s="165"/>
      <c r="D6" s="165"/>
      <c r="E6" s="165"/>
      <c r="F6" s="165"/>
      <c r="G6" s="41"/>
      <c r="H6" s="41"/>
    </row>
    <row r="7" spans="1:18" s="1" customFormat="1" ht="20.100000000000001" customHeight="1" x14ac:dyDescent="0.2">
      <c r="A7" s="44" t="s">
        <v>10</v>
      </c>
      <c r="B7" s="165" t="s">
        <v>8</v>
      </c>
      <c r="C7" s="165"/>
      <c r="D7" s="165"/>
      <c r="E7" s="165"/>
      <c r="F7" s="165"/>
      <c r="G7" s="41"/>
      <c r="H7" s="41"/>
    </row>
    <row r="8" spans="1:18" s="1" customFormat="1" ht="20.100000000000001" customHeight="1" x14ac:dyDescent="0.2">
      <c r="A8" s="44" t="s">
        <v>11</v>
      </c>
      <c r="B8" s="165" t="s">
        <v>28</v>
      </c>
      <c r="C8" s="165"/>
      <c r="D8" s="165"/>
      <c r="E8" s="165"/>
      <c r="F8" s="165"/>
      <c r="G8" s="41"/>
      <c r="H8" s="41"/>
    </row>
    <row r="9" spans="1:18" s="1" customFormat="1" ht="20.100000000000001" customHeight="1" x14ac:dyDescent="0.2">
      <c r="A9" s="44" t="s">
        <v>12</v>
      </c>
      <c r="B9" s="165" t="s">
        <v>27</v>
      </c>
      <c r="C9" s="165"/>
      <c r="D9" s="165"/>
      <c r="E9" s="165"/>
      <c r="F9" s="165"/>
      <c r="G9" s="41"/>
      <c r="H9" s="41"/>
    </row>
    <row r="10" spans="1:18" s="1" customFormat="1" ht="20.100000000000001" customHeight="1" x14ac:dyDescent="0.2">
      <c r="A10" s="44" t="s">
        <v>47</v>
      </c>
      <c r="B10" s="165" t="s">
        <v>50</v>
      </c>
      <c r="C10" s="165"/>
      <c r="D10" s="165"/>
      <c r="E10" s="165"/>
      <c r="F10" s="165"/>
      <c r="G10" s="41"/>
      <c r="H10" s="41"/>
    </row>
    <row r="11" spans="1:18" s="1" customFormat="1" ht="20.100000000000001" customHeight="1" x14ac:dyDescent="0.2">
      <c r="A11" s="44" t="s">
        <v>51</v>
      </c>
      <c r="B11" s="165" t="s">
        <v>52</v>
      </c>
      <c r="C11" s="165"/>
      <c r="D11" s="165"/>
      <c r="E11" s="165"/>
      <c r="F11" s="165"/>
      <c r="G11" s="41"/>
      <c r="H11" s="41"/>
    </row>
    <row r="12" spans="1:18" s="1" customFormat="1" ht="18" customHeight="1" x14ac:dyDescent="0.2">
      <c r="A12" s="147"/>
      <c r="B12" s="147"/>
      <c r="C12" s="147"/>
      <c r="D12" s="147"/>
      <c r="E12" s="147"/>
      <c r="F12" s="147"/>
      <c r="G12" s="39"/>
      <c r="H12" s="39"/>
    </row>
    <row r="13" spans="1:18" ht="39.950000000000003" customHeight="1" x14ac:dyDescent="0.25">
      <c r="A13" s="2" t="s">
        <v>0</v>
      </c>
      <c r="B13" s="4" t="s">
        <v>43</v>
      </c>
      <c r="C13" s="4" t="s">
        <v>55</v>
      </c>
      <c r="D13" s="4" t="s">
        <v>44</v>
      </c>
      <c r="E13" s="40" t="s">
        <v>2</v>
      </c>
      <c r="F13" s="15" t="s">
        <v>3</v>
      </c>
      <c r="G13" s="4" t="s">
        <v>45</v>
      </c>
      <c r="H13" s="4" t="s">
        <v>46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64" t="s">
        <v>6</v>
      </c>
      <c r="B14" s="65" t="s">
        <v>149</v>
      </c>
      <c r="C14" s="71"/>
      <c r="D14" s="96"/>
      <c r="E14" s="73"/>
      <c r="F14" s="88"/>
      <c r="G14" s="75"/>
      <c r="H14" s="75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5.1" customHeight="1" x14ac:dyDescent="0.25">
      <c r="B15" s="84" t="s">
        <v>118</v>
      </c>
      <c r="C15" s="46"/>
      <c r="D15" s="94"/>
      <c r="E15" s="5"/>
      <c r="F15" s="89"/>
      <c r="G15" s="35"/>
      <c r="H15" s="35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85" customFormat="1" ht="20.100000000000001" customHeight="1" x14ac:dyDescent="0.25">
      <c r="A16" s="67" t="s">
        <v>13</v>
      </c>
      <c r="B16" s="46" t="s">
        <v>150</v>
      </c>
      <c r="C16" s="46" t="s">
        <v>154</v>
      </c>
      <c r="D16" s="94"/>
      <c r="E16" s="5" t="s">
        <v>24</v>
      </c>
      <c r="F16" s="116">
        <v>1</v>
      </c>
      <c r="G16" s="118"/>
      <c r="H16" s="118"/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s="85" customFormat="1" ht="20.100000000000001" customHeight="1" x14ac:dyDescent="0.25">
      <c r="A17" s="67" t="s">
        <v>34</v>
      </c>
      <c r="B17" s="27" t="s">
        <v>151</v>
      </c>
      <c r="C17" s="27" t="s">
        <v>155</v>
      </c>
      <c r="D17" s="5" t="s">
        <v>156</v>
      </c>
      <c r="E17" s="5" t="s">
        <v>24</v>
      </c>
      <c r="F17" s="116">
        <v>1</v>
      </c>
      <c r="G17" s="118"/>
      <c r="H17" s="118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s="85" customFormat="1" ht="20.100000000000001" customHeight="1" x14ac:dyDescent="0.25">
      <c r="A18" s="67" t="s">
        <v>64</v>
      </c>
      <c r="B18" s="27" t="s">
        <v>153</v>
      </c>
      <c r="C18" s="91" t="s">
        <v>155</v>
      </c>
      <c r="D18" s="95" t="s">
        <v>157</v>
      </c>
      <c r="E18" s="5" t="s">
        <v>24</v>
      </c>
      <c r="F18" s="116">
        <v>1</v>
      </c>
      <c r="G18" s="118"/>
      <c r="H18" s="118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s="85" customFormat="1" ht="20.100000000000001" customHeight="1" x14ac:dyDescent="0.25">
      <c r="A19" s="102" t="s">
        <v>66</v>
      </c>
      <c r="B19" s="103" t="s">
        <v>152</v>
      </c>
      <c r="C19" s="104"/>
      <c r="D19" s="105"/>
      <c r="E19" s="106" t="s">
        <v>24</v>
      </c>
      <c r="F19" s="119">
        <v>1</v>
      </c>
      <c r="G19" s="121"/>
      <c r="H19" s="121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s="85" customFormat="1" ht="20.100000000000001" customHeight="1" x14ac:dyDescent="0.25">
      <c r="A20" s="168"/>
      <c r="B20" s="169"/>
      <c r="C20" s="169"/>
      <c r="D20" s="170"/>
      <c r="E20" s="142" t="s">
        <v>171</v>
      </c>
      <c r="F20" s="143">
        <f>SUM(F16:F19)</f>
        <v>4</v>
      </c>
      <c r="G20" s="95"/>
      <c r="H20" s="95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ht="20.100000000000001" customHeight="1" x14ac:dyDescent="0.25">
      <c r="A21" s="10"/>
      <c r="B21" s="1"/>
      <c r="C21" s="1"/>
      <c r="D21" s="3"/>
      <c r="E21" s="3"/>
      <c r="F21" s="8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0.100000000000001" customHeight="1" x14ac:dyDescent="0.25">
      <c r="A22" s="22" t="s">
        <v>21</v>
      </c>
      <c r="B22" s="123"/>
      <c r="C22" s="1"/>
      <c r="D22" s="3"/>
      <c r="E22" s="3"/>
      <c r="F22" s="8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0.100000000000001" customHeight="1" x14ac:dyDescent="0.25">
      <c r="A23" s="9"/>
      <c r="B23" s="1"/>
      <c r="C23" s="1"/>
      <c r="D23" s="3"/>
      <c r="E23" s="3"/>
      <c r="F23" s="8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0.100000000000001" customHeight="1" x14ac:dyDescent="0.25">
      <c r="A24" s="22" t="s">
        <v>22</v>
      </c>
      <c r="B24" s="123"/>
      <c r="C24" s="1"/>
      <c r="D24" s="3"/>
      <c r="E24" s="3"/>
      <c r="F24" s="8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0.100000000000001" customHeight="1" x14ac:dyDescent="0.25">
      <c r="A25" s="10"/>
      <c r="B25" s="1"/>
      <c r="C25" s="1"/>
      <c r="D25" s="3"/>
      <c r="E25" s="3"/>
      <c r="F25" s="8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0.100000000000001" customHeight="1" x14ac:dyDescent="0.25">
      <c r="A26" s="10"/>
      <c r="B26" s="1"/>
      <c r="C26" s="1"/>
      <c r="D26" s="3"/>
      <c r="E26" s="3"/>
      <c r="F26" s="8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0"/>
      <c r="B27" s="1"/>
      <c r="C27" s="1"/>
      <c r="D27" s="3"/>
      <c r="E27" s="3"/>
      <c r="F27" s="8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0"/>
      <c r="B28" s="1"/>
      <c r="C28" s="1"/>
      <c r="D28" s="3"/>
      <c r="E28" s="3"/>
      <c r="F28" s="8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0"/>
      <c r="B29" s="1"/>
      <c r="C29" s="1"/>
      <c r="D29" s="3"/>
      <c r="E29" s="3"/>
      <c r="F29" s="8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0"/>
      <c r="B30" s="1"/>
      <c r="C30" s="1"/>
      <c r="D30" s="3"/>
      <c r="E30" s="3"/>
      <c r="F30" s="8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0"/>
      <c r="B31" s="1"/>
      <c r="C31" s="1"/>
      <c r="D31" s="3"/>
      <c r="E31" s="3"/>
      <c r="F31" s="8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0"/>
      <c r="B32" s="1"/>
      <c r="C32" s="1"/>
      <c r="D32" s="3"/>
      <c r="E32" s="3"/>
      <c r="F32" s="8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0"/>
      <c r="B33" s="1"/>
      <c r="C33" s="1"/>
      <c r="D33" s="3"/>
      <c r="E33" s="3"/>
      <c r="F33" s="8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0"/>
      <c r="B34" s="1"/>
      <c r="C34" s="1"/>
      <c r="D34" s="3"/>
      <c r="E34" s="3"/>
      <c r="F34" s="8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0"/>
      <c r="B35" s="1"/>
      <c r="C35" s="1"/>
      <c r="D35" s="3"/>
      <c r="E35" s="3"/>
      <c r="F35" s="8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0"/>
      <c r="B36" s="1"/>
      <c r="C36" s="1"/>
      <c r="D36" s="3"/>
      <c r="E36" s="3"/>
      <c r="F36" s="8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0"/>
      <c r="B37" s="1"/>
      <c r="C37" s="1"/>
      <c r="D37" s="3"/>
      <c r="E37" s="3"/>
      <c r="F37" s="8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0"/>
      <c r="B38" s="1"/>
      <c r="C38" s="1"/>
      <c r="D38" s="3"/>
      <c r="E38" s="3"/>
      <c r="F38" s="8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0"/>
      <c r="B39" s="1"/>
      <c r="C39" s="1"/>
      <c r="D39" s="3"/>
      <c r="E39" s="3"/>
      <c r="F39" s="8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0"/>
      <c r="B40" s="1"/>
      <c r="C40" s="1"/>
      <c r="D40" s="3"/>
      <c r="E40" s="3"/>
      <c r="F40" s="8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0"/>
      <c r="B41" s="1"/>
      <c r="C41" s="1"/>
      <c r="D41" s="3"/>
      <c r="E41" s="3"/>
      <c r="F41" s="8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0"/>
      <c r="B42" s="1"/>
      <c r="C42" s="1"/>
      <c r="D42" s="3"/>
      <c r="E42" s="3"/>
      <c r="F42" s="8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0"/>
      <c r="B43" s="1"/>
      <c r="C43" s="1"/>
      <c r="D43" s="3"/>
      <c r="E43" s="3"/>
      <c r="F43" s="8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0"/>
      <c r="B44" s="1"/>
      <c r="C44" s="1"/>
      <c r="D44" s="3"/>
      <c r="E44" s="3"/>
      <c r="F44" s="8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0"/>
      <c r="B45" s="1"/>
      <c r="C45" s="1"/>
      <c r="D45" s="3"/>
      <c r="E45" s="3"/>
      <c r="F45" s="8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0"/>
      <c r="B46" s="1"/>
      <c r="C46" s="1"/>
      <c r="D46" s="3"/>
      <c r="E46" s="3"/>
      <c r="F46" s="8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0"/>
      <c r="B47" s="1"/>
      <c r="C47" s="1"/>
      <c r="D47" s="3"/>
      <c r="E47" s="3"/>
      <c r="F47" s="8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0"/>
      <c r="B48" s="1"/>
      <c r="C48" s="1"/>
      <c r="D48" s="3"/>
      <c r="E48" s="3"/>
      <c r="F48" s="8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0"/>
      <c r="B49" s="1"/>
      <c r="C49" s="1"/>
      <c r="D49" s="3"/>
      <c r="E49" s="3"/>
      <c r="F49" s="8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0"/>
      <c r="B50" s="1"/>
      <c r="C50" s="1"/>
      <c r="D50" s="3"/>
      <c r="E50" s="3"/>
      <c r="F50" s="8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0"/>
      <c r="B51" s="1"/>
      <c r="C51" s="1"/>
      <c r="D51" s="3"/>
      <c r="E51" s="3"/>
      <c r="F51" s="8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0"/>
      <c r="B52" s="1"/>
      <c r="C52" s="1"/>
      <c r="D52" s="3"/>
      <c r="E52" s="3"/>
      <c r="F52" s="8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0"/>
      <c r="B53" s="1"/>
      <c r="C53" s="1"/>
      <c r="D53" s="3"/>
      <c r="E53" s="3"/>
      <c r="F53" s="8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0"/>
      <c r="B54" s="1"/>
      <c r="C54" s="1"/>
      <c r="D54" s="3"/>
      <c r="E54" s="3"/>
      <c r="F54" s="8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0"/>
      <c r="B55" s="1"/>
      <c r="C55" s="1"/>
      <c r="D55" s="3"/>
      <c r="E55" s="3"/>
      <c r="F55" s="8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0"/>
      <c r="B56" s="1"/>
      <c r="C56" s="1"/>
      <c r="D56" s="3"/>
      <c r="E56" s="3"/>
      <c r="F56" s="8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0"/>
      <c r="B57" s="1"/>
      <c r="C57" s="1"/>
      <c r="D57" s="3"/>
      <c r="E57" s="3"/>
      <c r="F57" s="8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0"/>
      <c r="B58" s="1"/>
      <c r="C58" s="1"/>
      <c r="D58" s="3"/>
      <c r="E58" s="3"/>
      <c r="F58" s="8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0"/>
      <c r="B59" s="1"/>
      <c r="C59" s="1"/>
      <c r="D59" s="3"/>
      <c r="E59" s="3"/>
      <c r="F59" s="8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0"/>
      <c r="B60" s="1"/>
      <c r="C60" s="1"/>
      <c r="D60" s="3"/>
      <c r="E60" s="3"/>
      <c r="F60" s="8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0"/>
      <c r="B61" s="1"/>
      <c r="C61" s="1"/>
      <c r="D61" s="3"/>
      <c r="E61" s="3"/>
      <c r="F61" s="8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0"/>
      <c r="B62" s="1"/>
      <c r="C62" s="1"/>
      <c r="D62" s="3"/>
      <c r="E62" s="3"/>
      <c r="F62" s="8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0"/>
      <c r="B63" s="1"/>
      <c r="C63" s="1"/>
      <c r="D63" s="3"/>
      <c r="E63" s="3"/>
      <c r="F63" s="8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0"/>
      <c r="B64" s="1"/>
      <c r="C64" s="1"/>
      <c r="D64" s="3"/>
      <c r="E64" s="3"/>
      <c r="F64" s="8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0"/>
      <c r="B65" s="1"/>
      <c r="C65" s="1"/>
      <c r="D65" s="3"/>
      <c r="E65" s="3"/>
      <c r="F65" s="8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0"/>
      <c r="B66" s="1"/>
      <c r="C66" s="1"/>
      <c r="D66" s="3"/>
      <c r="E66" s="3"/>
      <c r="F66" s="8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0"/>
      <c r="B67" s="1"/>
      <c r="C67" s="1"/>
      <c r="D67" s="3"/>
      <c r="E67" s="3"/>
      <c r="F67" s="8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</sheetData>
  <sheetProtection algorithmName="SHA-512" hashValue="Ghgz5W2agcOHNfcKM77czC9HrllpeZh4P8KJV4XsQABNDY3WSvkvR5qbih0I7u7Md/qgECXv5Ybms/thS1g2TQ==" saltValue="wWWwGz4ChRXC9zEkHSqQzg==" spinCount="100000" sheet="1" objects="1" scenarios="1"/>
  <mergeCells count="12">
    <mergeCell ref="A20:D20"/>
    <mergeCell ref="B7:F7"/>
    <mergeCell ref="A1:F1"/>
    <mergeCell ref="A2:F2"/>
    <mergeCell ref="A3:F3"/>
    <mergeCell ref="A5:F5"/>
    <mergeCell ref="B6:F6"/>
    <mergeCell ref="B8:F8"/>
    <mergeCell ref="B9:F9"/>
    <mergeCell ref="B10:F10"/>
    <mergeCell ref="B11:F11"/>
    <mergeCell ref="A12:F12"/>
  </mergeCells>
  <pageMargins left="0.7" right="0.7" top="0.75" bottom="0.75" header="0.3" footer="0.3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9173316EC1C947947CF884BC23D983" ma:contentTypeVersion="13" ma:contentTypeDescription="Ein neues Dokument erstellen." ma:contentTypeScope="" ma:versionID="304a96c9cae3a2282e86fa4f30d8ff1b">
  <xsd:schema xmlns:xsd="http://www.w3.org/2001/XMLSchema" xmlns:xs="http://www.w3.org/2001/XMLSchema" xmlns:p="http://schemas.microsoft.com/office/2006/metadata/properties" xmlns:ns2="ae6c4ace-8050-424f-8ee3-8ce950ab329e" xmlns:ns3="c4c4fc5d-bdce-4ffb-b36d-9384d844744b" targetNamespace="http://schemas.microsoft.com/office/2006/metadata/properties" ma:root="true" ma:fieldsID="d717e9fde9953e7b2662c167370b4f3b" ns2:_="" ns3:_="">
    <xsd:import namespace="ae6c4ace-8050-424f-8ee3-8ce950ab329e"/>
    <xsd:import namespace="c4c4fc5d-bdce-4ffb-b36d-9384d84474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6c4ace-8050-424f-8ee3-8ce950ab32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6a95eda-e89e-4fef-9d2c-ac44b4ba8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fc5d-bdce-4ffb-b36d-9384d844744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9673898-c3e5-427f-acda-103c5646a145}" ma:internalName="TaxCatchAll" ma:showField="CatchAllData" ma:web="c4c4fc5d-bdce-4ffb-b36d-9384d84474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c4fc5d-bdce-4ffb-b36d-9384d844744b" xsi:nil="true"/>
    <lcf76f155ced4ddcb4097134ff3c332f xmlns="ae6c4ace-8050-424f-8ee3-8ce950ab329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4DE307-8DD5-47BF-9C08-067BAF9542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D42EC4-86D5-42F5-8222-E638174D93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6c4ace-8050-424f-8ee3-8ce950ab329e"/>
    <ds:schemaRef ds:uri="c4c4fc5d-bdce-4ffb-b36d-9384d8447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8CF56C-D83D-43DB-BFFF-44375FEA777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c4c4fc5d-bdce-4ffb-b36d-9384d844744b"/>
    <ds:schemaRef ds:uri="http://schemas.microsoft.com/office/2006/metadata/properties"/>
    <ds:schemaRef ds:uri="http://purl.org/dc/terms/"/>
    <ds:schemaRef ds:uri="http://schemas.microsoft.com/office/infopath/2007/PartnerControls"/>
    <ds:schemaRef ds:uri="ae6c4ace-8050-424f-8ee3-8ce950ab329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Personalkosten</vt:lpstr>
      <vt:lpstr>Projektoren</vt:lpstr>
      <vt:lpstr>Monitore</vt:lpstr>
      <vt:lpstr>Zuspielgeräte</vt:lpstr>
      <vt:lpstr>Lautsprecher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0x0101008D9173316EC1C947947CF884BC23D983</vt:lpwstr>
  </property>
  <property fmtid="{D5CDD505-2E9C-101B-9397-08002B2CF9AE}" pid="3" name="Order">
    <vt:r8>291700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